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68_九戸村\174_特定環境保全公共下水道事業（法適用）\"/>
    </mc:Choice>
  </mc:AlternateContent>
  <xr:revisionPtr revIDLastSave="0" documentId="13_ncr:1_{DED098EA-428B-4234-BC44-1FD35F646166}" xr6:coauthVersionLast="47" xr6:coauthVersionMax="47" xr10:uidLastSave="{00000000-0000-0000-0000-000000000000}"/>
  <workbookProtection workbookAlgorithmName="SHA-512" workbookHashValue="4BM4/tzFpfSA+d4z+GC9oQkLe1+oifNCp9EMavuTgJahxJEiiR9hl7ljqKN6N88T1XjmnPATRIGLmWw5iSG9CA==" workbookSaltValue="X0Wj3jecrEvcSm13iuo3/Q=="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I85" i="4"/>
  <c r="F85" i="4"/>
  <c r="E85" i="4"/>
  <c r="AT10" i="4"/>
  <c r="I10" i="4"/>
  <c r="AL8" i="4"/>
  <c r="P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<sst xmlns="http://schemas.openxmlformats.org/spreadsheetml/2006/main" count="319" uniqueCount="116">
  <si>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</si>
  <si>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</si>
  <si>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</si>
  <si>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</si>
  <si>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</si>
  <si>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</si>
  <si>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</si>
  <si>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</si>
  <si>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</si>
  <si>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</si>
  <si>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</si>
  <si>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</si>
  <si>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</si>
  <si>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</si>
  <si>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</si>
  <si>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</si>
  <si>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</si>
  <si>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</si>
  <si>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</si>
  <si>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</si>
  <si>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</si>
  <si>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</si>
  <si>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</si>
  <si>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</si>
  <si>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</si>
  <si>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</si>
  <si>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</si>
  <si>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</si>
  <si>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</si>
  <si>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</si>
  <si>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</si>
  <si>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</si>
  <si>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</si>
  <si>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</si>
  <si>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</si>
  <si>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</si>
  <si>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</si>
  <si>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</si>
  <si>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</si>
  <si>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</si>
  <si>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</si>
  <si>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</si>
  <si>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</si>
  <si>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</si>
  <si>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</si>
  <si>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</si>
  <si>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</si>
  <si>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</si>
  <si>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</si>
  <si>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</si>
  <si>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</si>
  <si>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</si>
  <si>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</si>
  <si>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</si>
  <si>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</si>
  <si>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</si>
  <si>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</si>
  <si>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</si>
  <si>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</si>
  <si>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</si>
  <si>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</si>
  <si>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</si>
  <si>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</si>
  <si>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</si>
  <si>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</si>
  <si>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</si>
  <si>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</si>
  <si>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</si>
  <si>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</si>
  <si>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</si>
  <si>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</si>
  <si>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</si>
  <si>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</si>
  <si>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</si>
  <si>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</si>
  <si>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</si>
  <si>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</si>
  <si>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</si>
  <si>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</si>
  <si>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</si>
  <si>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</si>
  <si>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</si>
  <si>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</si>
  <si>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</si>
  <si>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</si>
  <si>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</si>
  <si>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</si>
  <si>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</si>
  <si>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</si>
  <si>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</si>
  <si>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</si>
  <si>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</si>
  <si>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</si>
  <si>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</si>
  <si>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</si>
  <si>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</si>
  <si>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</si>
  <si>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</si>
  <si>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</si>
  <si>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</si>
  <si>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</si>
  <si>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</si>
  <si>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</si>
  <si>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</si>
  <si>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</si>
  <si>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</si>
  <si>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</si>
  <si>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</si>
  <si>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</si>
  <si>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</si>
  <si>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</si>
  <si>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</si>
  <si>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</si>
  <si>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①令和6年度から地方公営企業法適用となったため、有形固定資産減価償却率は少ない率となっている。
②供用開始が平成12年4月であり、耐用年数を超えた管渠がないため、管渠老朽化率は0.00％となっている。
③供用開始が平成12年4月であり、対象となる耐用年数を超えた管渠がないため、管渠改善率は0.00％となっている。</t>
    <rPh sb="1" eb="3">
      <t>レイワ</t>
    </rPh>
    <rPh sb="4" eb="6">
      <t>ネンド</t>
    </rPh>
    <rPh sb="8" eb="15">
      <t>チホウコウエイキギョウホウ</t>
    </rPh>
    <rPh sb="15" eb="17">
      <t>テキヨウ</t>
    </rPh>
    <rPh sb="24" eb="26">
      <t>ユウケイ</t>
    </rPh>
    <rPh sb="26" eb="30">
      <t>コテイシサン</t>
    </rPh>
    <rPh sb="30" eb="34">
      <t>ゲンカショウキャク</t>
    </rPh>
    <rPh sb="34" eb="35">
      <t>リツ</t>
    </rPh>
    <rPh sb="36" eb="37">
      <t>スク</t>
    </rPh>
    <rPh sb="39" eb="40">
      <t>リツ</t>
    </rPh>
    <rPh sb="49" eb="53">
      <t>キョウヨウカイシ</t>
    </rPh>
    <rPh sb="54" eb="56">
      <t>ヘイセイ</t>
    </rPh>
    <rPh sb="58" eb="59">
      <t>ネン</t>
    </rPh>
    <rPh sb="60" eb="61">
      <t>ガツ</t>
    </rPh>
    <rPh sb="81" eb="87">
      <t>カンキョロウキュウカリツ</t>
    </rPh>
    <rPh sb="123" eb="127">
      <t>タイヨウネンスウ</t>
    </rPh>
    <rPh sb="128" eb="129">
      <t>コ</t>
    </rPh>
    <phoneticPr fontId="4"/>
  </si>
  <si>
    <t>　下水道使用料のみでは経費を賄えず、不足する分は一般会計からの繰入金により経営が成り立っている状況である。
　管渠の老朽化はまだ進んでいない状況であるが、処理場及びマンホールポンプ場の機械設備・電気設備等は耐用年数を迎えており、令和5年度に策定したストックマネジメント計画に基づき、計画的に長寿命化工事を実施していく。</t>
    <rPh sb="1" eb="7">
      <t>ゲスイドウシヨウリョウ</t>
    </rPh>
    <rPh sb="11" eb="13">
      <t>ケイヒ</t>
    </rPh>
    <rPh sb="14" eb="15">
      <t>マカナ</t>
    </rPh>
    <rPh sb="18" eb="20">
      <t>フソク</t>
    </rPh>
    <rPh sb="22" eb="23">
      <t>ブン</t>
    </rPh>
    <rPh sb="37" eb="39">
      <t>ケイエイ</t>
    </rPh>
    <rPh sb="40" eb="41">
      <t>ナ</t>
    </rPh>
    <rPh sb="42" eb="43">
      <t>タ</t>
    </rPh>
    <rPh sb="47" eb="49">
      <t>ジョウキョウ</t>
    </rPh>
    <rPh sb="55" eb="57">
      <t>カンキョ</t>
    </rPh>
    <rPh sb="58" eb="61">
      <t>ロウキュウカ</t>
    </rPh>
    <rPh sb="64" eb="65">
      <t>スス</t>
    </rPh>
    <rPh sb="70" eb="72">
      <t>ジョウキョウ</t>
    </rPh>
    <rPh sb="77" eb="80">
      <t>ショリジョウ</t>
    </rPh>
    <rPh sb="80" eb="81">
      <t>オヨ</t>
    </rPh>
    <rPh sb="90" eb="91">
      <t>ジョウ</t>
    </rPh>
    <rPh sb="92" eb="96">
      <t>キカイセツビ</t>
    </rPh>
    <rPh sb="97" eb="102">
      <t>デンキセツビトウ</t>
    </rPh>
    <rPh sb="108" eb="109">
      <t>ムカ</t>
    </rPh>
    <rPh sb="114" eb="116">
      <t>レイワ</t>
    </rPh>
    <rPh sb="117" eb="119">
      <t>ネンド</t>
    </rPh>
    <rPh sb="120" eb="122">
      <t>サクテイ</t>
    </rPh>
    <rPh sb="134" eb="136">
      <t>ケイカク</t>
    </rPh>
    <rPh sb="145" eb="151">
      <t>チョウジュミョウカコウジ</t>
    </rPh>
    <phoneticPr fontId="4"/>
  </si>
  <si>
    <t>①経常収支比率は165.45％となっており、100％を大きく超えているが、一般会計からの繰入金によるところが大きい状況である。
②累積欠損金は発生しておらず、健全な経営状況であるが、一般会計からの繰入金によるところが大きい状況である。
③流動比率は、債務支払い高が大きいため46.92％となっている。全国平均及び類似団体平均と比べ若干下回っているが、100％を大幅に下回っている。
④企業債残高対象事業規模比率は2,578.43％と類似団体平均を大幅に上回っている。汚水処理場の規模がオーバースペックであったことと、人口密度が少ない区域まで汚水処理区域としたため、汚水処理施設や管路整備工事等の初期投資が多額となったことに伴い、企業債の借入額が多額となったものであり、適切な投資と料金水準の見直しが必要となっている状況である。
⑤経費回収率は59.12％となっており、全国平均及び類似団体平均と比べ下回っている。汚水処理原価は類似団体平均並みであるが、平成17年度に料金改定を行ってから料金改定が行われておらず、年々増加傾向にある汚水処理費に対する下水道使用料の収入割合が低くなっているため、料金の見直しが必要となっている状況である。
⑥汚水処理原価は249.34円となっており、類似団体平均並みであるが、維持管理費の削減と水洗化率の向上に向けた取り組みが必要である。
⑦施設利用率は、全国平均及び類似団体平均を下回る36.00％の稼働状況となっている。汚水処理場の規模がオーバースペックであったことと、水洗化率が類似団体平均を下回っている状況であるため、接続率の向上を図っていく必要がある。
⑧水洗化率は77.48％となっており、全国平均及び類似団体平均を下回っている。引き続き、水洗化率の向上に努めていく必要がある。</t>
    <rPh sb="1" eb="5">
      <t>ケイジョウシュウシ</t>
    </rPh>
    <rPh sb="5" eb="7">
      <t>ヒリツ</t>
    </rPh>
    <rPh sb="27" eb="28">
      <t>オオ</t>
    </rPh>
    <rPh sb="30" eb="31">
      <t>コ</t>
    </rPh>
    <rPh sb="37" eb="41">
      <t>イッパンカイケイ</t>
    </rPh>
    <rPh sb="44" eb="47">
      <t>クリイレキン</t>
    </rPh>
    <rPh sb="54" eb="55">
      <t>オオ</t>
    </rPh>
    <rPh sb="57" eb="59">
      <t>ジョウキョウ</t>
    </rPh>
    <rPh sb="65" eb="70">
      <t>ルイセキケッソンキン</t>
    </rPh>
    <rPh sb="71" eb="73">
      <t>ハッセイ</t>
    </rPh>
    <rPh sb="79" eb="81">
      <t>ケンゼン</t>
    </rPh>
    <rPh sb="82" eb="86">
      <t>ケイエイジョウキョウ</t>
    </rPh>
    <rPh sb="119" eb="123">
      <t>リュウドウヒリツ</t>
    </rPh>
    <rPh sb="137" eb="138">
      <t>タイ</t>
    </rPh>
    <rPh sb="138" eb="140">
      <t>ジギョウ</t>
    </rPh>
    <rPh sb="140" eb="142">
      <t>キボ</t>
    </rPh>
    <rPh sb="165" eb="167">
      <t>ジャッカン</t>
    </rPh>
    <rPh sb="201" eb="203">
      <t>オオハバ</t>
    </rPh>
    <rPh sb="206" eb="208">
      <t>シタマワ</t>
    </rPh>
    <rPh sb="214" eb="216">
      <t>シタマワ</t>
    </rPh>
    <rPh sb="218" eb="222">
      <t>タイショウジギョウ</t>
    </rPh>
    <rPh sb="222" eb="226">
      <t>キボヒリツ</t>
    </rPh>
    <rPh sb="318" eb="321">
      <t>カリイレガク</t>
    </rPh>
    <rPh sb="529" eb="531">
      <t>テキセツ</t>
    </rPh>
    <rPh sb="532" eb="534">
      <t>トウシ</t>
    </rPh>
    <rPh sb="535" eb="539">
      <t>リョウキンスイジュン</t>
    </rPh>
    <rPh sb="540" eb="542">
      <t>ミナオ</t>
    </rPh>
    <rPh sb="544" eb="546">
      <t>ヒツヨウ</t>
    </rPh>
    <rPh sb="592" eb="596">
      <t>ゼンコクヘイキン</t>
    </rPh>
    <rPh sb="596" eb="597">
      <t>オヨ</t>
    </rPh>
    <rPh sb="598" eb="602">
      <t>ルイジダンタイ</t>
    </rPh>
    <rPh sb="602" eb="604">
      <t>ヘイキン</t>
    </rPh>
    <rPh sb="605" eb="606">
      <t>クラ</t>
    </rPh>
    <rPh sb="607" eb="609">
      <t>シタマワ</t>
    </rPh>
    <rPh sb="614" eb="619">
      <t>オスイショリヒ</t>
    </rPh>
    <rPh sb="626" eb="627">
      <t>マカナジョウキョウウワマワオスイショリゲンカエンナスイセンカリツコウジョウムトクヒツヨウシセツリヨウリツカドウジョウキョウスイセンカリツシタマワヒツヅスイセンカリツコウジョウツトヒツヨウ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</si>
</sst>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00A-4C12-BBA5-251400BC66E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D00A-4C12-BBA5-251400BC66E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165.45</c:v>
                </c:pt>
              </c:numCache>
            </c:numRef>
          </c:val>
          <c:extLst>
            <c:ext xmlns:c16="http://schemas.microsoft.com/office/drawing/2014/chart" uri="{C3380CC4-5D6E-409C-BE32-E72D297353CC}">
              <c16:uniqueId val="{00000000-5576-4533-92D9-2A861D5BAC1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5576-4533-92D9-2A861D5BAC1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3.28</c:v>
                </c:pt>
              </c:numCache>
            </c:numRef>
          </c:val>
          <c:extLst>
            <c:ext xmlns:c16="http://schemas.microsoft.com/office/drawing/2014/chart" uri="{C3380CC4-5D6E-409C-BE32-E72D297353CC}">
              <c16:uniqueId val="{00000000-9269-43C0-A560-A457FEEFF0A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9269-43C0-A560-A457FEEFF0A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038-4CC3-BB6D-4FB75310937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F038-4CC3-BB6D-4FB75310937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B99-4624-8590-F661053194F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AB99-4624-8590-F661053194F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46.92</c:v>
                </c:pt>
              </c:numCache>
            </c:numRef>
          </c:val>
          <c:extLst>
            <c:ext xmlns:c16="http://schemas.microsoft.com/office/drawing/2014/chart" uri="{C3380CC4-5D6E-409C-BE32-E72D297353CC}">
              <c16:uniqueId val="{00000000-309A-472A-9402-7808B4D39E4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309A-472A-9402-7808B4D39E4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2578.4299999999998</c:v>
                </c:pt>
              </c:numCache>
            </c:numRef>
          </c:val>
          <c:extLst>
            <c:ext xmlns:c16="http://schemas.microsoft.com/office/drawing/2014/chart" uri="{C3380CC4-5D6E-409C-BE32-E72D297353CC}">
              <c16:uniqueId val="{00000000-3BB4-4757-BDA4-F709C2E916E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3BB4-4757-BDA4-F709C2E916E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59.12</c:v>
                </c:pt>
              </c:numCache>
            </c:numRef>
          </c:val>
          <c:extLst>
            <c:ext xmlns:c16="http://schemas.microsoft.com/office/drawing/2014/chart" uri="{C3380CC4-5D6E-409C-BE32-E72D297353CC}">
              <c16:uniqueId val="{00000000-E775-421A-B8E1-E956F29A6D0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E775-421A-B8E1-E956F29A6D0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249.34</c:v>
                </c:pt>
              </c:numCache>
            </c:numRef>
          </c:val>
          <c:extLst>
            <c:ext xmlns:c16="http://schemas.microsoft.com/office/drawing/2014/chart" uri="{C3380CC4-5D6E-409C-BE32-E72D297353CC}">
              <c16:uniqueId val="{00000000-A645-4608-B875-0C119740B96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A645-4608-B875-0C119740B96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36</c:v>
                </c:pt>
              </c:numCache>
            </c:numRef>
          </c:val>
          <c:extLst>
            <c:ext xmlns:c16="http://schemas.microsoft.com/office/drawing/2014/chart" uri="{C3380CC4-5D6E-409C-BE32-E72D297353CC}">
              <c16:uniqueId val="{00000000-288F-4651-9057-F8884BF7EDB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288F-4651-9057-F8884BF7EDB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77.48</c:v>
                </c:pt>
              </c:numCache>
            </c:numRef>
          </c:val>
          <c:extLst>
            <c:ext xmlns:c16="http://schemas.microsoft.com/office/drawing/2014/chart" uri="{C3380CC4-5D6E-409C-BE32-E72D297353CC}">
              <c16:uniqueId val="{00000000-4898-4614-AC06-53084EA62B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4898-4614-AC06-53084EA62B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岩手県　九戸村</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4">
        <f>データ!S6</f>
        <v>5084</v>
      </c>
      <c r="AM8" s="44"/>
      <c r="AN8" s="44"/>
      <c r="AO8" s="44"/>
      <c r="AP8" s="44"/>
      <c r="AQ8" s="44"/>
      <c r="AR8" s="44"/>
      <c r="AS8" s="44"/>
      <c r="AT8" s="45">
        <f>データ!T6</f>
        <v>134.02000000000001</v>
      </c>
      <c r="AU8" s="45"/>
      <c r="AV8" s="45"/>
      <c r="AW8" s="45"/>
      <c r="AX8" s="45"/>
      <c r="AY8" s="45"/>
      <c r="AZ8" s="45"/>
      <c r="BA8" s="45"/>
      <c r="BB8" s="45">
        <f>データ!U6</f>
        <v>37.93</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72.319999999999993</v>
      </c>
      <c r="J10" s="45"/>
      <c r="K10" s="45"/>
      <c r="L10" s="45"/>
      <c r="M10" s="45"/>
      <c r="N10" s="45"/>
      <c r="O10" s="45"/>
      <c r="P10" s="45">
        <f>データ!P6</f>
        <v>45.83</v>
      </c>
      <c r="Q10" s="45"/>
      <c r="R10" s="45"/>
      <c r="S10" s="45"/>
      <c r="T10" s="45"/>
      <c r="U10" s="45"/>
      <c r="V10" s="45"/>
      <c r="W10" s="45">
        <f>データ!Q6</f>
        <v>99.09</v>
      </c>
      <c r="X10" s="45"/>
      <c r="Y10" s="45"/>
      <c r="Z10" s="45"/>
      <c r="AA10" s="45"/>
      <c r="AB10" s="45"/>
      <c r="AC10" s="45"/>
      <c r="AD10" s="44">
        <f>データ!R6</f>
        <v>2750</v>
      </c>
      <c r="AE10" s="44"/>
      <c r="AF10" s="44"/>
      <c r="AG10" s="44"/>
      <c r="AH10" s="44"/>
      <c r="AI10" s="44"/>
      <c r="AJ10" s="44"/>
      <c r="AK10" s="2"/>
      <c r="AL10" s="44">
        <f>データ!V6</f>
        <v>2309</v>
      </c>
      <c r="AM10" s="44"/>
      <c r="AN10" s="44"/>
      <c r="AO10" s="44"/>
      <c r="AP10" s="44"/>
      <c r="AQ10" s="44"/>
      <c r="AR10" s="44"/>
      <c r="AS10" s="44"/>
      <c r="AT10" s="45">
        <f>データ!W6</f>
        <v>0.88</v>
      </c>
      <c r="AU10" s="45"/>
      <c r="AV10" s="45"/>
      <c r="AW10" s="45"/>
      <c r="AX10" s="45"/>
      <c r="AY10" s="45"/>
      <c r="AZ10" s="45"/>
      <c r="BA10" s="45"/>
      <c r="BB10" s="45">
        <f>データ!X6</f>
        <v>2623.86</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FKgp0khanxXw8AgaNDduQmyr/D3WYipQw22g+Eea0/+m215s6nuGAKy8syCS1aGgf1Tq1tHTW7JUB98hXpxs6Q==" saltValue="bUucpenqmr+AEM6ZxzMiN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35068</v>
      </c>
      <c r="D6" s="19">
        <f t="shared" si="3"/>
        <v>46</v>
      </c>
      <c r="E6" s="19">
        <f t="shared" si="3"/>
        <v>17</v>
      </c>
      <c r="F6" s="19">
        <f t="shared" si="3"/>
        <v>4</v>
      </c>
      <c r="G6" s="19">
        <f t="shared" si="3"/>
        <v>0</v>
      </c>
      <c r="H6" s="19" t="str">
        <f t="shared" si="3"/>
        <v>岩手県　九戸村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72.319999999999993</v>
      </c>
      <c r="P6" s="20">
        <f t="shared" si="3"/>
        <v>45.83</v>
      </c>
      <c r="Q6" s="20">
        <f t="shared" si="3"/>
        <v>99.09</v>
      </c>
      <c r="R6" s="20">
        <f t="shared" si="3"/>
        <v>2750</v>
      </c>
      <c r="S6" s="20">
        <f t="shared" si="3"/>
        <v>5084</v>
      </c>
      <c r="T6" s="20">
        <f t="shared" si="3"/>
        <v>134.02000000000001</v>
      </c>
      <c r="U6" s="20">
        <f t="shared" si="3"/>
        <v>37.93</v>
      </c>
      <c r="V6" s="20">
        <f t="shared" si="3"/>
        <v>2309</v>
      </c>
      <c r="W6" s="20">
        <f t="shared" si="3"/>
        <v>0.88</v>
      </c>
      <c r="X6" s="20">
        <f t="shared" si="3"/>
        <v>2623.86</v>
      </c>
      <c r="Y6" s="21" t="str">
        <f>IF(Y7="",NA(),Y7)</f>
        <v>-</v>
      </c>
      <c r="Z6" s="21" t="str">
        <f t="shared" ref="Z6:AH6" si="4">IF(Z7="",NA(),Z7)</f>
        <v>-</v>
      </c>
      <c r="AA6" s="21" t="str">
        <f t="shared" si="4"/>
        <v>-</v>
      </c>
      <c r="AB6" s="21" t="str">
        <f t="shared" si="4"/>
        <v>-</v>
      </c>
      <c r="AC6" s="21">
        <f t="shared" si="4"/>
        <v>165.45</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46.92</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2578.4299999999998</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59.12</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249.34</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36</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77.48</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3.28</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35068</v>
      </c>
      <c r="D7" s="23">
        <v>46</v>
      </c>
      <c r="E7" s="23">
        <v>17</v>
      </c>
      <c r="F7" s="23">
        <v>4</v>
      </c>
      <c r="G7" s="23">
        <v>0</v>
      </c>
      <c r="H7" s="23" t="s">
        <v>96</v>
      </c>
      <c r="I7" s="23" t="s">
        <v>97</v>
      </c>
      <c r="J7" s="23" t="s">
        <v>98</v>
      </c>
      <c r="K7" s="23" t="s">
        <v>99</v>
      </c>
      <c r="L7" s="23" t="s">
        <v>100</v>
      </c>
      <c r="M7" s="23" t="s">
        <v>101</v>
      </c>
      <c r="N7" s="24" t="s">
        <v>102</v>
      </c>
      <c r="O7" s="24">
        <v>72.319999999999993</v>
      </c>
      <c r="P7" s="24">
        <v>45.83</v>
      </c>
      <c r="Q7" s="24">
        <v>99.09</v>
      </c>
      <c r="R7" s="24">
        <v>2750</v>
      </c>
      <c r="S7" s="24">
        <v>5084</v>
      </c>
      <c r="T7" s="24">
        <v>134.02000000000001</v>
      </c>
      <c r="U7" s="24">
        <v>37.93</v>
      </c>
      <c r="V7" s="24">
        <v>2309</v>
      </c>
      <c r="W7" s="24">
        <v>0.88</v>
      </c>
      <c r="X7" s="24">
        <v>2623.86</v>
      </c>
      <c r="Y7" s="24" t="s">
        <v>102</v>
      </c>
      <c r="Z7" s="24" t="s">
        <v>102</v>
      </c>
      <c r="AA7" s="24" t="s">
        <v>102</v>
      </c>
      <c r="AB7" s="24" t="s">
        <v>102</v>
      </c>
      <c r="AC7" s="24">
        <v>165.45</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46.92</v>
      </c>
      <c r="AZ7" s="24" t="s">
        <v>102</v>
      </c>
      <c r="BA7" s="24" t="s">
        <v>102</v>
      </c>
      <c r="BB7" s="24" t="s">
        <v>102</v>
      </c>
      <c r="BC7" s="24" t="s">
        <v>102</v>
      </c>
      <c r="BD7" s="24">
        <v>53.28</v>
      </c>
      <c r="BE7" s="24">
        <v>50.9</v>
      </c>
      <c r="BF7" s="24" t="s">
        <v>102</v>
      </c>
      <c r="BG7" s="24" t="s">
        <v>102</v>
      </c>
      <c r="BH7" s="24" t="s">
        <v>102</v>
      </c>
      <c r="BI7" s="24" t="s">
        <v>102</v>
      </c>
      <c r="BJ7" s="24">
        <v>2578.4299999999998</v>
      </c>
      <c r="BK7" s="24" t="s">
        <v>102</v>
      </c>
      <c r="BL7" s="24" t="s">
        <v>102</v>
      </c>
      <c r="BM7" s="24" t="s">
        <v>102</v>
      </c>
      <c r="BN7" s="24" t="s">
        <v>102</v>
      </c>
      <c r="BO7" s="24">
        <v>1142.44</v>
      </c>
      <c r="BP7" s="24">
        <v>1099.1500000000001</v>
      </c>
      <c r="BQ7" s="24" t="s">
        <v>102</v>
      </c>
      <c r="BR7" s="24" t="s">
        <v>102</v>
      </c>
      <c r="BS7" s="24" t="s">
        <v>102</v>
      </c>
      <c r="BT7" s="24" t="s">
        <v>102</v>
      </c>
      <c r="BU7" s="24">
        <v>59.12</v>
      </c>
      <c r="BV7" s="24" t="s">
        <v>102</v>
      </c>
      <c r="BW7" s="24" t="s">
        <v>102</v>
      </c>
      <c r="BX7" s="24" t="s">
        <v>102</v>
      </c>
      <c r="BY7" s="24" t="s">
        <v>102</v>
      </c>
      <c r="BZ7" s="24">
        <v>66.63</v>
      </c>
      <c r="CA7" s="24">
        <v>72.92</v>
      </c>
      <c r="CB7" s="24" t="s">
        <v>102</v>
      </c>
      <c r="CC7" s="24" t="s">
        <v>102</v>
      </c>
      <c r="CD7" s="24" t="s">
        <v>102</v>
      </c>
      <c r="CE7" s="24" t="s">
        <v>102</v>
      </c>
      <c r="CF7" s="24">
        <v>249.34</v>
      </c>
      <c r="CG7" s="24" t="s">
        <v>102</v>
      </c>
      <c r="CH7" s="24" t="s">
        <v>102</v>
      </c>
      <c r="CI7" s="24" t="s">
        <v>102</v>
      </c>
      <c r="CJ7" s="24" t="s">
        <v>102</v>
      </c>
      <c r="CK7" s="24">
        <v>252.17</v>
      </c>
      <c r="CL7" s="24">
        <v>225.78</v>
      </c>
      <c r="CM7" s="24" t="s">
        <v>102</v>
      </c>
      <c r="CN7" s="24" t="s">
        <v>102</v>
      </c>
      <c r="CO7" s="24" t="s">
        <v>102</v>
      </c>
      <c r="CP7" s="24" t="s">
        <v>102</v>
      </c>
      <c r="CQ7" s="24">
        <v>36</v>
      </c>
      <c r="CR7" s="24" t="s">
        <v>102</v>
      </c>
      <c r="CS7" s="24" t="s">
        <v>102</v>
      </c>
      <c r="CT7" s="24" t="s">
        <v>102</v>
      </c>
      <c r="CU7" s="24" t="s">
        <v>102</v>
      </c>
      <c r="CV7" s="24">
        <v>42.15</v>
      </c>
      <c r="CW7" s="24">
        <v>43.17</v>
      </c>
      <c r="CX7" s="24" t="s">
        <v>102</v>
      </c>
      <c r="CY7" s="24" t="s">
        <v>102</v>
      </c>
      <c r="CZ7" s="24" t="s">
        <v>102</v>
      </c>
      <c r="DA7" s="24" t="s">
        <v>102</v>
      </c>
      <c r="DB7" s="24">
        <v>77.48</v>
      </c>
      <c r="DC7" s="24" t="s">
        <v>102</v>
      </c>
      <c r="DD7" s="24" t="s">
        <v>102</v>
      </c>
      <c r="DE7" s="24" t="s">
        <v>102</v>
      </c>
      <c r="DF7" s="24" t="s">
        <v>102</v>
      </c>
      <c r="DG7" s="24">
        <v>84.21</v>
      </c>
      <c r="DH7" s="24">
        <v>86.31</v>
      </c>
      <c r="DI7" s="24" t="s">
        <v>102</v>
      </c>
      <c r="DJ7" s="24" t="s">
        <v>102</v>
      </c>
      <c r="DK7" s="24" t="s">
        <v>102</v>
      </c>
      <c r="DL7" s="24" t="s">
        <v>102</v>
      </c>
      <c r="DM7" s="24">
        <v>3.28</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2026-02-19T00:05:54Z</cp:lastPrinted>
  <dcterms:created xsi:type="dcterms:W3CDTF">2025-12-23T06:08:47Z</dcterms:created>
  <dcterms:modified xsi:type="dcterms:W3CDTF">2026-03-06T06:21:56Z</dcterms:modified>
  <cp:category/>
</cp:coreProperties>
</file>