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076_洋野町\175_農業集落排水施設（法適用）\"/>
    </mc:Choice>
  </mc:AlternateContent>
  <xr:revisionPtr revIDLastSave="0" documentId="13_ncr:1_{2BB2CFB8-B472-4BE8-9F1D-92DA525E3DC7}" xr6:coauthVersionLast="47" xr6:coauthVersionMax="47" xr10:uidLastSave="{00000000-0000-0000-0000-000000000000}"/>
  <workbookProtection workbookAlgorithmName="SHA-512" workbookHashValue="Az0LbeTWc//tIouKe+U0u3lGr1jekerNyD5qMxwG0kwx3nxp7sMO2U40zEeXG4YECXh4GMU66LTVycUYw0t5uQ==" workbookSaltValue="orO8UTjpHVsm7RbSbj0DsA=="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G85" i="4"/>
  <c r="F85" i="4"/>
  <c r="AT10" i="4"/>
  <c r="AL10" i="4"/>
  <c r="I10" i="4"/>
  <c r="I8"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<sst xmlns="http://schemas.openxmlformats.org/spreadsheetml/2006/main" count="319" uniqueCount="115">
  <si>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</si>
  <si>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</si>
  <si>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</si>
  <si>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</si>
  <si>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</si>
  <si>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</si>
  <si>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</si>
  <si>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</si>
  <si>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</si>
  <si>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</si>
  <si>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</si>
  <si>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</si>
  <si>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</si>
  <si>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</si>
  <si>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</si>
  <si>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</si>
  <si>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</si>
  <si>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</si>
  <si>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</si>
  <si>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</si>
  <si>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</si>
  <si>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</si>
  <si>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</si>
  <si>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</si>
  <si>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</si>
  <si>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</si>
  <si>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</si>
  <si>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</si>
  <si>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</si>
  <si>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</si>
  <si>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</si>
  <si>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</si>
  <si>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</si>
  <si>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</si>
  <si>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</si>
  <si>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</si>
  <si>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</si>
  <si>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</si>
  <si>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</si>
  <si>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</si>
  <si>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</si>
  <si>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</si>
  <si>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</si>
  <si>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</si>
  <si>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</si>
  <si>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</si>
  <si>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</si>
  <si>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</si>
  <si>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</si>
  <si>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</si>
  <si>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</si>
  <si>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</si>
  <si>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</si>
  <si>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</si>
  <si>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</si>
  <si>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</si>
  <si>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</si>
  <si>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</si>
  <si>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</si>
  <si>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</si>
  <si>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</si>
  <si>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</si>
  <si>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</si>
  <si>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</si>
  <si>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</si>
  <si>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</si>
  <si>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</si>
  <si>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</si>
  <si>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</si>
  <si>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</si>
  <si>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</si>
  <si>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</si>
  <si>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</si>
  <si>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</si>
  <si>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</si>
  <si>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</si>
  <si>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</si>
  <si>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</si>
  <si>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</si>
  <si>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</si>
  <si>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</si>
  <si>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</si>
  <si>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</si>
  <si>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</si>
  <si>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</si>
  <si>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</si>
  <si>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</si>
  <si>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</si>
  <si>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</si>
  <si>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</si>
  <si>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</si>
  <si>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</si>
  <si>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</si>
  <si>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</si>
  <si>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</si>
  <si>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</si>
  <si>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</si>
  <si>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</si>
  <si>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</si>
  <si>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</si>
  <si>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</si>
  <si>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</si>
  <si>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</si>
  <si>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</si>
  <si>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</si>
  <si>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</si>
  <si>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</si>
  <si>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</si>
  <si>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</si>
  <si>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</si>
  <si>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</si>
  <si>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</si>
  <si>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有形固定資産減価償却率は、類似団体平均値を大きく下回りました。
　本事業は、平成７年から供用開始し、28年が経過しております。平成21年、22年には、管渠等の補修工事を実施するなど老朽化が少しずつ進んでいる状況にあります。
　また、令和３年度に監視通報装置の更新工事を行い、施設の監視体制の強化を図りました。
　今後も計画的に管渠の巡視点検を実施し、住民サービスの低下を招かないよう適切な維持管理に努めていく必要があります。</t>
    <rPh sb="1" eb="7">
      <t>ユウケイコテイシサン</t>
    </rPh>
    <rPh sb="7" eb="12">
      <t>ゲンカショウキャクリツ</t>
    </rPh>
    <rPh sb="14" eb="21">
      <t>ルイジダンタイヘイキンチ</t>
    </rPh>
    <rPh sb="22" eb="23">
      <t>オオ</t>
    </rPh>
    <rPh sb="25" eb="27">
      <t>シタマワ</t>
    </rPh>
    <phoneticPr fontId="4"/>
  </si>
  <si>
    <t>①経常収支比率は、類似団体平均値を5.97ポイント上回っている。100％以上で黒字であることを示しているが、一般会計補助金等の下水道使用料以外の収入も含まれているためであり、健全経営を続けていくためにも更なる費用削減等の経営改善を図っていく必要がある。
③流動比率は、類似団体平均値を大きく下回っている。流動負債の9割以上が企業債償還金ではあるものの、数値を改善させるため、適切な時期に使用料改定を行うなどして、流動資産を増やす必要がある。
④企業債残高対事業規模比率は、6,567.20％と大きな数値となっている。これは、「（企業債現在高合計－一般会計負担額）÷（営業収益－受託工事収益－雨水処理負担金）×100」で計算されるが、令和６年度決算統計において、「一般会計負担額」を、令和６年度の元金償還金に対し一般会計が負担することを定めた額を記入したためである。企業債現在高に対して一般会計が負担する額は定めていないため、今後は、繰出基準に基づいて算定された一般会計等からの繰入れによる収入をもって償還するべき地方債の額を参考にして記入することとする。
⑤経費回収率は、類似団体平均値を13.77ポイント下回っている。使用料収入で汚水処理費が賄えていない状況にあることから適切な時期に使用料改定をする必要がある。
⑥汚水処理原価は類似団体平均値を9.63円下回っているものの、経費回収率等を改善させるため、維持管理費等の効率化を進める必要がある。
⑦施設利用率は類似団体平均値を10.56ポイント下回っている。施設の更新にあたっては、人口減少等を踏まえた施設のダウンサイジング等を検討する必要がある。
⑧水洗化率は、類似団体平均値を大きく下回っている。引き続き、下水道展や広報紙による周知により水洗化率向上に努めたい。</t>
    <rPh sb="25" eb="27">
      <t>ウワマワ</t>
    </rPh>
    <rPh sb="36" eb="38">
      <t>イジョウ</t>
    </rPh>
    <rPh sb="39" eb="41">
      <t>クロジ</t>
    </rPh>
    <rPh sb="47" eb="48">
      <t>シメ</t>
    </rPh>
    <rPh sb="54" eb="61">
      <t>イッパンカイケイホジョキン</t>
    </rPh>
    <rPh sb="61" eb="62">
      <t>ナド</t>
    </rPh>
    <rPh sb="63" eb="66">
      <t>ゲスイドウ</t>
    </rPh>
    <rPh sb="66" eb="69">
      <t>シヨウリョウ</t>
    </rPh>
    <rPh sb="135" eb="142">
      <t>ルイジダンタイヘイキンチ</t>
    </rPh>
    <rPh sb="143" eb="144">
      <t>オオ</t>
    </rPh>
    <rPh sb="146" eb="148">
      <t>シタマワ</t>
    </rPh>
    <rPh sb="153" eb="157">
      <t>リュウドウフサイ</t>
    </rPh>
    <rPh sb="159" eb="160">
      <t>ワリ</t>
    </rPh>
    <rPh sb="160" eb="162">
      <t>イジョウ</t>
    </rPh>
    <rPh sb="163" eb="166">
      <t>キギョウサイ</t>
    </rPh>
    <rPh sb="166" eb="169">
      <t>ショウカンキン</t>
    </rPh>
    <rPh sb="177" eb="179">
      <t>スウチ</t>
    </rPh>
    <rPh sb="180" eb="182">
      <t>カイゼン</t>
    </rPh>
    <rPh sb="188" eb="190">
      <t>テキセツ</t>
    </rPh>
    <rPh sb="191" eb="193">
      <t>ジキ</t>
    </rPh>
    <rPh sb="194" eb="197">
      <t>シヨウリョウ</t>
    </rPh>
    <rPh sb="197" eb="199">
      <t>カイテイ</t>
    </rPh>
    <rPh sb="200" eb="201">
      <t>オコナ</t>
    </rPh>
    <rPh sb="207" eb="211">
      <t>リュウドウシサン</t>
    </rPh>
    <rPh sb="212" eb="213">
      <t>フ</t>
    </rPh>
    <rPh sb="215" eb="217">
      <t>ヒツヨウ</t>
    </rPh>
    <rPh sb="230" eb="234">
      <t>ジギョウキボ</t>
    </rPh>
    <rPh sb="248" eb="249">
      <t>オオ</t>
    </rPh>
    <rPh sb="251" eb="253">
      <t>スウチ</t>
    </rPh>
    <rPh sb="266" eb="269">
      <t>キギョウサイ</t>
    </rPh>
    <rPh sb="269" eb="272">
      <t>ゲンザイダカ</t>
    </rPh>
    <rPh sb="272" eb="274">
      <t>ゴウケイ</t>
    </rPh>
    <rPh sb="275" eb="282">
      <t>イッパンカイケイフタンガク</t>
    </rPh>
    <rPh sb="311" eb="313">
      <t>ケイサン</t>
    </rPh>
    <rPh sb="321" eb="323">
      <t>レイワ</t>
    </rPh>
    <rPh sb="324" eb="326">
      <t>ネンド</t>
    </rPh>
    <rPh sb="326" eb="328">
      <t>ケッサン</t>
    </rPh>
    <rPh sb="328" eb="330">
      <t>トウケイ</t>
    </rPh>
    <rPh sb="333" eb="340">
      <t>イッパンカイケイフタンガク</t>
    </rPh>
    <rPh sb="346" eb="348">
      <t>レイワ</t>
    </rPh>
    <rPh sb="349" eb="351">
      <t>ネンド</t>
    </rPh>
    <rPh sb="352" eb="357">
      <t>ガンキンショウカンキン</t>
    </rPh>
    <rPh sb="358" eb="359">
      <t>タイ</t>
    </rPh>
    <rPh sb="377" eb="379">
      <t>キニュウ</t>
    </rPh>
    <rPh sb="387" eb="393">
      <t>キギョウサイゲンザイダカ</t>
    </rPh>
    <rPh sb="394" eb="395">
      <t>タイ</t>
    </rPh>
    <rPh sb="397" eb="401">
      <t>イッパンカイケイ</t>
    </rPh>
    <rPh sb="402" eb="404">
      <t>フタン</t>
    </rPh>
    <rPh sb="406" eb="407">
      <t>ガク</t>
    </rPh>
    <rPh sb="408" eb="409">
      <t>サダ</t>
    </rPh>
    <rPh sb="414" eb="416">
      <t>コンゴ</t>
    </rPh>
    <rPh sb="418" eb="420">
      <t>クリダ</t>
    </rPh>
    <rPh sb="420" eb="422">
      <t>キジュン</t>
    </rPh>
    <rPh sb="423" eb="424">
      <t>モト</t>
    </rPh>
    <rPh sb="427" eb="429">
      <t>サンテイ</t>
    </rPh>
    <rPh sb="432" eb="437">
      <t>イッパンカイケイトウ</t>
    </rPh>
    <rPh sb="440" eb="442">
      <t>クリイレ</t>
    </rPh>
    <rPh sb="446" eb="448">
      <t>シュウニュウ</t>
    </rPh>
    <rPh sb="452" eb="454">
      <t>ショウカン</t>
    </rPh>
    <rPh sb="458" eb="461">
      <t>チホウサイ</t>
    </rPh>
    <rPh sb="462" eb="463">
      <t>ガク</t>
    </rPh>
    <rPh sb="464" eb="466">
      <t>サンコウ</t>
    </rPh>
    <rPh sb="469" eb="471">
      <t>キニュウ</t>
    </rPh>
    <rPh sb="482" eb="484">
      <t>ケイヒ</t>
    </rPh>
    <rPh sb="506" eb="508">
      <t>シタマワ</t>
    </rPh>
    <rPh sb="513" eb="518">
      <t>シヨウリョウシュウニュウ</t>
    </rPh>
    <rPh sb="519" eb="524">
      <t>オスイショリヒ</t>
    </rPh>
    <rPh sb="525" eb="526">
      <t>マカナ</t>
    </rPh>
    <rPh sb="543" eb="545">
      <t>テキセツ</t>
    </rPh>
    <rPh sb="546" eb="549">
      <t>シヨウリョウ</t>
    </rPh>
    <rPh sb="550" eb="552">
      <t>リョウキン</t>
    </rPh>
    <rPh sb="552" eb="554">
      <t>カイテイ</t>
    </rPh>
    <rPh sb="557" eb="559">
      <t>ヒツヨウ</t>
    </rPh>
    <rPh sb="563" eb="565">
      <t>オスイ</t>
    </rPh>
    <rPh sb="565" eb="567">
      <t>ショリ</t>
    </rPh>
    <rPh sb="576" eb="577">
      <t>チ</t>
    </rPh>
    <rPh sb="582" eb="583">
      <t>エン</t>
    </rPh>
    <rPh sb="583" eb="584">
      <t>シタ</t>
    </rPh>
    <rPh sb="593" eb="598">
      <t>ケイヒカイシュウリツ</t>
    </rPh>
    <rPh sb="598" eb="599">
      <t>トウ</t>
    </rPh>
    <rPh sb="600" eb="602">
      <t>カイゼン</t>
    </rPh>
    <rPh sb="614" eb="616">
      <t>カンリ</t>
    </rPh>
    <rPh sb="616" eb="617">
      <t>ナド</t>
    </rPh>
    <rPh sb="620" eb="621">
      <t>ナド</t>
    </rPh>
    <rPh sb="622" eb="623">
      <t>スス</t>
    </rPh>
    <rPh sb="625" eb="627">
      <t>ヒツヨウ</t>
    </rPh>
    <rPh sb="661" eb="663">
      <t>シセツ</t>
    </rPh>
    <rPh sb="664" eb="666">
      <t>コウシン</t>
    </rPh>
    <rPh sb="675" eb="677">
      <t>ジンコウ</t>
    </rPh>
    <rPh sb="678" eb="680">
      <t>ゲンショウ</t>
    </rPh>
    <rPh sb="680" eb="681">
      <t>ナド</t>
    </rPh>
    <rPh sb="697" eb="698">
      <t>ナド</t>
    </rPh>
    <rPh sb="699" eb="701">
      <t>ケントウ</t>
    </rPh>
    <rPh sb="703" eb="705">
      <t>ヒツヨウ</t>
    </rPh>
    <rPh sb="709" eb="712">
      <t>スイセンカ</t>
    </rPh>
    <rPh sb="715" eb="722">
      <t>ルイジダンタイヘイキンチ</t>
    </rPh>
    <rPh sb="723" eb="724">
      <t>オオ</t>
    </rPh>
    <rPh sb="726" eb="728">
      <t>シタマワ</t>
    </rPh>
    <rPh sb="733" eb="734">
      <t>ヒ</t>
    </rPh>
    <rPh sb="735" eb="736">
      <t>ツヅ</t>
    </rPh>
    <rPh sb="738" eb="742">
      <t>ゲスイドウテン</t>
    </rPh>
    <rPh sb="743" eb="746">
      <t>コウホウシ</t>
    </rPh>
    <rPh sb="749" eb="751">
      <t>シュウチ</t>
    </rPh>
    <rPh sb="754" eb="758">
      <t>スイセンカリツ</t>
    </rPh>
    <rPh sb="758" eb="761">
      <t>ユウシュウリツ</t>
    </rPh>
    <rPh sb="761" eb="763">
      <t>コウジョウ</t>
    </rPh>
    <rPh sb="764" eb="765">
      <t>ツト</t>
    </rPh>
    <phoneticPr fontId="4"/>
  </si>
  <si>
    <t>　本町の農業集落排水事業は、旧大野村の明戸・向田の２地区で行われております。人口減少等により使用料収入が減少傾向にある中、物価高騰に伴う事業費や人件費の増額に伴い、年々経営環境は厳しさを増しています。
　また、本町の場合、処理区域内の人口数、密度とも低いグループに位置しており、経営改善の道のりは険しいものとなっております。
　経営戦略等に基づき、計画的な更新、修繕を行いながら施設等の延命化を図るとともに、適切な時期に使用料の見直しを行っていく必要があります。</t>
    <rPh sb="38" eb="43">
      <t>ジンコウゲンショウトウ</t>
    </rPh>
    <rPh sb="46" eb="51">
      <t>シヨウリョウシュウニュウ</t>
    </rPh>
    <rPh sb="52" eb="56">
      <t>ゲンショウケイコウ</t>
    </rPh>
    <rPh sb="59" eb="60">
      <t>ナカ</t>
    </rPh>
    <rPh sb="61" eb="65">
      <t>ブッカコウトウ</t>
    </rPh>
    <rPh sb="66" eb="67">
      <t>トモナ</t>
    </rPh>
    <rPh sb="68" eb="71">
      <t>ジギョウヒ</t>
    </rPh>
    <rPh sb="72" eb="75">
      <t>ジンケンヒ</t>
    </rPh>
    <rPh sb="76" eb="78">
      <t>ゾウガク</t>
    </rPh>
    <rPh sb="79" eb="80">
      <t>トモナ</t>
    </rPh>
    <rPh sb="82" eb="84">
      <t>ネンネン</t>
    </rPh>
    <rPh sb="84" eb="88">
      <t>ケイエイカンキョウ</t>
    </rPh>
    <rPh sb="89" eb="90">
      <t>キビ</t>
    </rPh>
    <rPh sb="93" eb="94">
      <t>マ</t>
    </rPh>
    <rPh sb="164" eb="168">
      <t>ケイエイセンリャク</t>
    </rPh>
    <rPh sb="168" eb="169">
      <t>トウ</t>
    </rPh>
    <rPh sb="170" eb="171">
      <t>モト</t>
    </rPh>
    <rPh sb="174" eb="177">
      <t>ケイカクテキ</t>
    </rPh>
    <rPh sb="178" eb="180">
      <t>コウシン</t>
    </rPh>
    <rPh sb="181" eb="183">
      <t>シュウゼン</t>
    </rPh>
    <rPh sb="184" eb="185">
      <t>オコナ</t>
    </rPh>
    <rPh sb="189" eb="191">
      <t>シセツ</t>
    </rPh>
    <rPh sb="191" eb="192">
      <t>トウ</t>
    </rPh>
    <rPh sb="193" eb="195">
      <t>エンメイ</t>
    </rPh>
    <rPh sb="195" eb="196">
      <t>カ</t>
    </rPh>
    <rPh sb="197" eb="198">
      <t>ハカ</t>
    </rPh>
    <rPh sb="204" eb="206">
      <t>テキセツ</t>
    </rPh>
    <rPh sb="207" eb="209">
      <t>ジキ</t>
    </rPh>
    <rPh sb="210" eb="213">
      <t>シヨウリョウ</t>
    </rPh>
    <rPh sb="214" eb="216">
      <t>ミナオ</t>
    </rPh>
    <rPh sb="218" eb="219">
      <t>オコナ</t>
    </rPh>
    <rPh sb="223" eb="22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</si>
</sst>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3" fillId="0" borderId="6" xfId="0" applyFont="1" applyBorder="1" applyAlignment="1" applyProtection="1">
      <alignment horizontal="justify" vertical="top" wrapText="1"/>
      <protection locked="0"/>
    </xf>
    <xf numFmtId="0" fontId="13" fillId="0" borderId="0" xfId="0" applyFont="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E02-4365-8BA3-2C5346D9EDD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1E02-4365-8BA3-2C5346D9EDD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112.59</c:v>
                </c:pt>
              </c:numCache>
            </c:numRef>
          </c:val>
          <c:extLst>
            <c:ext xmlns:c16="http://schemas.microsoft.com/office/drawing/2014/chart" uri="{C3380CC4-5D6E-409C-BE32-E72D297353CC}">
              <c16:uniqueId val="{00000000-E251-4689-A8EA-C035B0C9EA1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E251-4689-A8EA-C035B0C9EA1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3.72</c:v>
                </c:pt>
              </c:numCache>
            </c:numRef>
          </c:val>
          <c:extLst>
            <c:ext xmlns:c16="http://schemas.microsoft.com/office/drawing/2014/chart" uri="{C3380CC4-5D6E-409C-BE32-E72D297353CC}">
              <c16:uniqueId val="{00000000-37F4-4FD8-82B0-30CF0876068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37F4-4FD8-82B0-30CF0876068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5D6-4C0D-A563-C7A8BDEB11C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E5D6-4C0D-A563-C7A8BDEB11C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F7C-4D88-B0E3-DCAE4F5B397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1F7C-4D88-B0E3-DCAE4F5B397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20.2</c:v>
                </c:pt>
              </c:numCache>
            </c:numRef>
          </c:val>
          <c:extLst>
            <c:ext xmlns:c16="http://schemas.microsoft.com/office/drawing/2014/chart" uri="{C3380CC4-5D6E-409C-BE32-E72D297353CC}">
              <c16:uniqueId val="{00000000-E72C-4608-AE46-5EF1A291883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E72C-4608-AE46-5EF1A291883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6567.2</c:v>
                </c:pt>
              </c:numCache>
            </c:numRef>
          </c:val>
          <c:extLst>
            <c:ext xmlns:c16="http://schemas.microsoft.com/office/drawing/2014/chart" uri="{C3380CC4-5D6E-409C-BE32-E72D297353CC}">
              <c16:uniqueId val="{00000000-A87C-4141-8652-F193A5C2DF3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A87C-4141-8652-F193A5C2DF3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34.19</c:v>
                </c:pt>
              </c:numCache>
            </c:numRef>
          </c:val>
          <c:extLst>
            <c:ext xmlns:c16="http://schemas.microsoft.com/office/drawing/2014/chart" uri="{C3380CC4-5D6E-409C-BE32-E72D297353CC}">
              <c16:uniqueId val="{00000000-7E5D-4D74-A086-64C5B6DAB38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7E5D-4D74-A086-64C5B6DAB38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316.22000000000003</c:v>
                </c:pt>
              </c:numCache>
            </c:numRef>
          </c:val>
          <c:extLst>
            <c:ext xmlns:c16="http://schemas.microsoft.com/office/drawing/2014/chart" uri="{C3380CC4-5D6E-409C-BE32-E72D297353CC}">
              <c16:uniqueId val="{00000000-BDE7-4BF0-83F5-497F3248C06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BDE7-4BF0-83F5-497F3248C06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34.76</c:v>
                </c:pt>
              </c:numCache>
            </c:numRef>
          </c:val>
          <c:extLst>
            <c:ext xmlns:c16="http://schemas.microsoft.com/office/drawing/2014/chart" uri="{C3380CC4-5D6E-409C-BE32-E72D297353CC}">
              <c16:uniqueId val="{00000000-2825-42BC-9E4D-3E8229428CF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2825-42BC-9E4D-3E8229428CF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69.989999999999995</c:v>
                </c:pt>
              </c:numCache>
            </c:numRef>
          </c:val>
          <c:extLst>
            <c:ext xmlns:c16="http://schemas.microsoft.com/office/drawing/2014/chart" uri="{C3380CC4-5D6E-409C-BE32-E72D297353CC}">
              <c16:uniqueId val="{00000000-B6EB-45FB-A969-F1146039DA8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B6EB-45FB-A969-F1146039DA8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洋野町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14739</v>
      </c>
      <c r="AM8" s="41"/>
      <c r="AN8" s="41"/>
      <c r="AO8" s="41"/>
      <c r="AP8" s="41"/>
      <c r="AQ8" s="41"/>
      <c r="AR8" s="41"/>
      <c r="AS8" s="41"/>
      <c r="AT8" s="34">
        <f>データ!T6</f>
        <v>302.92</v>
      </c>
      <c r="AU8" s="34"/>
      <c r="AV8" s="34"/>
      <c r="AW8" s="34"/>
      <c r="AX8" s="34"/>
      <c r="AY8" s="34"/>
      <c r="AZ8" s="34"/>
      <c r="BA8" s="34"/>
      <c r="BB8" s="34">
        <f>データ!U6</f>
        <v>48.66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64.569999999999993</v>
      </c>
      <c r="J10" s="34"/>
      <c r="K10" s="34"/>
      <c r="L10" s="34"/>
      <c r="M10" s="34"/>
      <c r="N10" s="34"/>
      <c r="O10" s="34"/>
      <c r="P10" s="34">
        <f>データ!P6</f>
        <v>6.01</v>
      </c>
      <c r="Q10" s="34"/>
      <c r="R10" s="34"/>
      <c r="S10" s="34"/>
      <c r="T10" s="34"/>
      <c r="U10" s="34"/>
      <c r="V10" s="34"/>
      <c r="W10" s="34">
        <f>データ!Q6</f>
        <v>100</v>
      </c>
      <c r="X10" s="34"/>
      <c r="Y10" s="34"/>
      <c r="Z10" s="34"/>
      <c r="AA10" s="34"/>
      <c r="AB10" s="34"/>
      <c r="AC10" s="34"/>
      <c r="AD10" s="41">
        <f>データ!R6</f>
        <v>2750</v>
      </c>
      <c r="AE10" s="41"/>
      <c r="AF10" s="41"/>
      <c r="AG10" s="41"/>
      <c r="AH10" s="41"/>
      <c r="AI10" s="41"/>
      <c r="AJ10" s="41"/>
      <c r="AK10" s="2"/>
      <c r="AL10" s="41">
        <f>データ!V6</f>
        <v>893</v>
      </c>
      <c r="AM10" s="41"/>
      <c r="AN10" s="41"/>
      <c r="AO10" s="41"/>
      <c r="AP10" s="41"/>
      <c r="AQ10" s="41"/>
      <c r="AR10" s="41"/>
      <c r="AS10" s="41"/>
      <c r="AT10" s="34">
        <f>データ!W6</f>
        <v>0.49</v>
      </c>
      <c r="AU10" s="34"/>
      <c r="AV10" s="34"/>
      <c r="AW10" s="34"/>
      <c r="AX10" s="34"/>
      <c r="AY10" s="34"/>
      <c r="AZ10" s="34"/>
      <c r="BA10" s="34"/>
      <c r="BB10" s="34">
        <f>データ!X6</f>
        <v>1822.45</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7" t="s">
        <v>112</v>
      </c>
      <c r="BM47" s="68"/>
      <c r="BN47" s="68"/>
      <c r="BO47" s="68"/>
      <c r="BP47" s="68"/>
      <c r="BQ47" s="68"/>
      <c r="BR47" s="68"/>
      <c r="BS47" s="68"/>
      <c r="BT47" s="68"/>
      <c r="BU47" s="68"/>
      <c r="BV47" s="68"/>
      <c r="BW47" s="68"/>
      <c r="BX47" s="68"/>
      <c r="BY47" s="68"/>
      <c r="BZ47" s="6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7"/>
      <c r="BM48" s="68"/>
      <c r="BN48" s="68"/>
      <c r="BO48" s="68"/>
      <c r="BP48" s="68"/>
      <c r="BQ48" s="68"/>
      <c r="BR48" s="68"/>
      <c r="BS48" s="68"/>
      <c r="BT48" s="68"/>
      <c r="BU48" s="68"/>
      <c r="BV48" s="68"/>
      <c r="BW48" s="68"/>
      <c r="BX48" s="68"/>
      <c r="BY48" s="68"/>
      <c r="BZ48" s="6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7"/>
      <c r="BM49" s="68"/>
      <c r="BN49" s="68"/>
      <c r="BO49" s="68"/>
      <c r="BP49" s="68"/>
      <c r="BQ49" s="68"/>
      <c r="BR49" s="68"/>
      <c r="BS49" s="68"/>
      <c r="BT49" s="68"/>
      <c r="BU49" s="68"/>
      <c r="BV49" s="68"/>
      <c r="BW49" s="68"/>
      <c r="BX49" s="68"/>
      <c r="BY49" s="68"/>
      <c r="BZ49" s="6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7"/>
      <c r="BM50" s="68"/>
      <c r="BN50" s="68"/>
      <c r="BO50" s="68"/>
      <c r="BP50" s="68"/>
      <c r="BQ50" s="68"/>
      <c r="BR50" s="68"/>
      <c r="BS50" s="68"/>
      <c r="BT50" s="68"/>
      <c r="BU50" s="68"/>
      <c r="BV50" s="68"/>
      <c r="BW50" s="68"/>
      <c r="BX50" s="68"/>
      <c r="BY50" s="68"/>
      <c r="BZ50" s="6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7"/>
      <c r="BM51" s="68"/>
      <c r="BN51" s="68"/>
      <c r="BO51" s="68"/>
      <c r="BP51" s="68"/>
      <c r="BQ51" s="68"/>
      <c r="BR51" s="68"/>
      <c r="BS51" s="68"/>
      <c r="BT51" s="68"/>
      <c r="BU51" s="68"/>
      <c r="BV51" s="68"/>
      <c r="BW51" s="68"/>
      <c r="BX51" s="68"/>
      <c r="BY51" s="68"/>
      <c r="BZ51" s="6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7"/>
      <c r="BM52" s="68"/>
      <c r="BN52" s="68"/>
      <c r="BO52" s="68"/>
      <c r="BP52" s="68"/>
      <c r="BQ52" s="68"/>
      <c r="BR52" s="68"/>
      <c r="BS52" s="68"/>
      <c r="BT52" s="68"/>
      <c r="BU52" s="68"/>
      <c r="BV52" s="68"/>
      <c r="BW52" s="68"/>
      <c r="BX52" s="68"/>
      <c r="BY52" s="68"/>
      <c r="BZ52" s="6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7"/>
      <c r="BM53" s="68"/>
      <c r="BN53" s="68"/>
      <c r="BO53" s="68"/>
      <c r="BP53" s="68"/>
      <c r="BQ53" s="68"/>
      <c r="BR53" s="68"/>
      <c r="BS53" s="68"/>
      <c r="BT53" s="68"/>
      <c r="BU53" s="68"/>
      <c r="BV53" s="68"/>
      <c r="BW53" s="68"/>
      <c r="BX53" s="68"/>
      <c r="BY53" s="68"/>
      <c r="BZ53" s="6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7"/>
      <c r="BM54" s="68"/>
      <c r="BN54" s="68"/>
      <c r="BO54" s="68"/>
      <c r="BP54" s="68"/>
      <c r="BQ54" s="68"/>
      <c r="BR54" s="68"/>
      <c r="BS54" s="68"/>
      <c r="BT54" s="68"/>
      <c r="BU54" s="68"/>
      <c r="BV54" s="68"/>
      <c r="BW54" s="68"/>
      <c r="BX54" s="68"/>
      <c r="BY54" s="68"/>
      <c r="BZ54" s="6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7"/>
      <c r="BM55" s="68"/>
      <c r="BN55" s="68"/>
      <c r="BO55" s="68"/>
      <c r="BP55" s="68"/>
      <c r="BQ55" s="68"/>
      <c r="BR55" s="68"/>
      <c r="BS55" s="68"/>
      <c r="BT55" s="68"/>
      <c r="BU55" s="68"/>
      <c r="BV55" s="68"/>
      <c r="BW55" s="68"/>
      <c r="BX55" s="68"/>
      <c r="BY55" s="68"/>
      <c r="BZ55" s="6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7"/>
      <c r="BM56" s="68"/>
      <c r="BN56" s="68"/>
      <c r="BO56" s="68"/>
      <c r="BP56" s="68"/>
      <c r="BQ56" s="68"/>
      <c r="BR56" s="68"/>
      <c r="BS56" s="68"/>
      <c r="BT56" s="68"/>
      <c r="BU56" s="68"/>
      <c r="BV56" s="68"/>
      <c r="BW56" s="68"/>
      <c r="BX56" s="68"/>
      <c r="BY56" s="68"/>
      <c r="BZ56" s="6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7"/>
      <c r="BM57" s="68"/>
      <c r="BN57" s="68"/>
      <c r="BO57" s="68"/>
      <c r="BP57" s="68"/>
      <c r="BQ57" s="68"/>
      <c r="BR57" s="68"/>
      <c r="BS57" s="68"/>
      <c r="BT57" s="68"/>
      <c r="BU57" s="68"/>
      <c r="BV57" s="68"/>
      <c r="BW57" s="68"/>
      <c r="BX57" s="68"/>
      <c r="BY57" s="68"/>
      <c r="BZ57" s="6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7"/>
      <c r="BM58" s="68"/>
      <c r="BN58" s="68"/>
      <c r="BO58" s="68"/>
      <c r="BP58" s="68"/>
      <c r="BQ58" s="68"/>
      <c r="BR58" s="68"/>
      <c r="BS58" s="68"/>
      <c r="BT58" s="68"/>
      <c r="BU58" s="68"/>
      <c r="BV58" s="68"/>
      <c r="BW58" s="68"/>
      <c r="BX58" s="68"/>
      <c r="BY58" s="68"/>
      <c r="BZ58" s="6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7"/>
      <c r="BM59" s="68"/>
      <c r="BN59" s="68"/>
      <c r="BO59" s="68"/>
      <c r="BP59" s="68"/>
      <c r="BQ59" s="68"/>
      <c r="BR59" s="68"/>
      <c r="BS59" s="68"/>
      <c r="BT59" s="68"/>
      <c r="BU59" s="68"/>
      <c r="BV59" s="68"/>
      <c r="BW59" s="68"/>
      <c r="BX59" s="68"/>
      <c r="BY59" s="68"/>
      <c r="BZ59" s="69"/>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7"/>
      <c r="BM60" s="68"/>
      <c r="BN60" s="68"/>
      <c r="BO60" s="68"/>
      <c r="BP60" s="68"/>
      <c r="BQ60" s="68"/>
      <c r="BR60" s="68"/>
      <c r="BS60" s="68"/>
      <c r="BT60" s="68"/>
      <c r="BU60" s="68"/>
      <c r="BV60" s="68"/>
      <c r="BW60" s="68"/>
      <c r="BX60" s="68"/>
      <c r="BY60" s="68"/>
      <c r="BZ60" s="69"/>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7"/>
      <c r="BM61" s="68"/>
      <c r="BN61" s="68"/>
      <c r="BO61" s="68"/>
      <c r="BP61" s="68"/>
      <c r="BQ61" s="68"/>
      <c r="BR61" s="68"/>
      <c r="BS61" s="68"/>
      <c r="BT61" s="68"/>
      <c r="BU61" s="68"/>
      <c r="BV61" s="68"/>
      <c r="BW61" s="68"/>
      <c r="BX61" s="68"/>
      <c r="BY61" s="68"/>
      <c r="BZ61" s="6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7"/>
      <c r="BM62" s="68"/>
      <c r="BN62" s="68"/>
      <c r="BO62" s="68"/>
      <c r="BP62" s="68"/>
      <c r="BQ62" s="68"/>
      <c r="BR62" s="68"/>
      <c r="BS62" s="68"/>
      <c r="BT62" s="68"/>
      <c r="BU62" s="68"/>
      <c r="BV62" s="68"/>
      <c r="BW62" s="68"/>
      <c r="BX62" s="68"/>
      <c r="BY62" s="68"/>
      <c r="BZ62" s="6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0"/>
      <c r="BM63" s="71"/>
      <c r="BN63" s="71"/>
      <c r="BO63" s="71"/>
      <c r="BP63" s="71"/>
      <c r="BQ63" s="71"/>
      <c r="BR63" s="71"/>
      <c r="BS63" s="71"/>
      <c r="BT63" s="71"/>
      <c r="BU63" s="71"/>
      <c r="BV63" s="71"/>
      <c r="BW63" s="71"/>
      <c r="BX63" s="71"/>
      <c r="BY63" s="71"/>
      <c r="BZ63" s="7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7" t="s">
        <v>114</v>
      </c>
      <c r="BM66" s="68"/>
      <c r="BN66" s="68"/>
      <c r="BO66" s="68"/>
      <c r="BP66" s="68"/>
      <c r="BQ66" s="68"/>
      <c r="BR66" s="68"/>
      <c r="BS66" s="68"/>
      <c r="BT66" s="68"/>
      <c r="BU66" s="68"/>
      <c r="BV66" s="68"/>
      <c r="BW66" s="68"/>
      <c r="BX66" s="68"/>
      <c r="BY66" s="68"/>
      <c r="BZ66" s="6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7"/>
      <c r="BM67" s="68"/>
      <c r="BN67" s="68"/>
      <c r="BO67" s="68"/>
      <c r="BP67" s="68"/>
      <c r="BQ67" s="68"/>
      <c r="BR67" s="68"/>
      <c r="BS67" s="68"/>
      <c r="BT67" s="68"/>
      <c r="BU67" s="68"/>
      <c r="BV67" s="68"/>
      <c r="BW67" s="68"/>
      <c r="BX67" s="68"/>
      <c r="BY67" s="68"/>
      <c r="BZ67" s="6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7"/>
      <c r="BM68" s="68"/>
      <c r="BN68" s="68"/>
      <c r="BO68" s="68"/>
      <c r="BP68" s="68"/>
      <c r="BQ68" s="68"/>
      <c r="BR68" s="68"/>
      <c r="BS68" s="68"/>
      <c r="BT68" s="68"/>
      <c r="BU68" s="68"/>
      <c r="BV68" s="68"/>
      <c r="BW68" s="68"/>
      <c r="BX68" s="68"/>
      <c r="BY68" s="68"/>
      <c r="BZ68" s="6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7"/>
      <c r="BM69" s="68"/>
      <c r="BN69" s="68"/>
      <c r="BO69" s="68"/>
      <c r="BP69" s="68"/>
      <c r="BQ69" s="68"/>
      <c r="BR69" s="68"/>
      <c r="BS69" s="68"/>
      <c r="BT69" s="68"/>
      <c r="BU69" s="68"/>
      <c r="BV69" s="68"/>
      <c r="BW69" s="68"/>
      <c r="BX69" s="68"/>
      <c r="BY69" s="68"/>
      <c r="BZ69" s="6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7"/>
      <c r="BM70" s="68"/>
      <c r="BN70" s="68"/>
      <c r="BO70" s="68"/>
      <c r="BP70" s="68"/>
      <c r="BQ70" s="68"/>
      <c r="BR70" s="68"/>
      <c r="BS70" s="68"/>
      <c r="BT70" s="68"/>
      <c r="BU70" s="68"/>
      <c r="BV70" s="68"/>
      <c r="BW70" s="68"/>
      <c r="BX70" s="68"/>
      <c r="BY70" s="68"/>
      <c r="BZ70" s="6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7"/>
      <c r="BM71" s="68"/>
      <c r="BN71" s="68"/>
      <c r="BO71" s="68"/>
      <c r="BP71" s="68"/>
      <c r="BQ71" s="68"/>
      <c r="BR71" s="68"/>
      <c r="BS71" s="68"/>
      <c r="BT71" s="68"/>
      <c r="BU71" s="68"/>
      <c r="BV71" s="68"/>
      <c r="BW71" s="68"/>
      <c r="BX71" s="68"/>
      <c r="BY71" s="68"/>
      <c r="BZ71" s="6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7"/>
      <c r="BM72" s="68"/>
      <c r="BN72" s="68"/>
      <c r="BO72" s="68"/>
      <c r="BP72" s="68"/>
      <c r="BQ72" s="68"/>
      <c r="BR72" s="68"/>
      <c r="BS72" s="68"/>
      <c r="BT72" s="68"/>
      <c r="BU72" s="68"/>
      <c r="BV72" s="68"/>
      <c r="BW72" s="68"/>
      <c r="BX72" s="68"/>
      <c r="BY72" s="68"/>
      <c r="BZ72" s="6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7"/>
      <c r="BM73" s="68"/>
      <c r="BN73" s="68"/>
      <c r="BO73" s="68"/>
      <c r="BP73" s="68"/>
      <c r="BQ73" s="68"/>
      <c r="BR73" s="68"/>
      <c r="BS73" s="68"/>
      <c r="BT73" s="68"/>
      <c r="BU73" s="68"/>
      <c r="BV73" s="68"/>
      <c r="BW73" s="68"/>
      <c r="BX73" s="68"/>
      <c r="BY73" s="68"/>
      <c r="BZ73" s="6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7"/>
      <c r="BM74" s="68"/>
      <c r="BN74" s="68"/>
      <c r="BO74" s="68"/>
      <c r="BP74" s="68"/>
      <c r="BQ74" s="68"/>
      <c r="BR74" s="68"/>
      <c r="BS74" s="68"/>
      <c r="BT74" s="68"/>
      <c r="BU74" s="68"/>
      <c r="BV74" s="68"/>
      <c r="BW74" s="68"/>
      <c r="BX74" s="68"/>
      <c r="BY74" s="68"/>
      <c r="BZ74" s="6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7"/>
      <c r="BM75" s="68"/>
      <c r="BN75" s="68"/>
      <c r="BO75" s="68"/>
      <c r="BP75" s="68"/>
      <c r="BQ75" s="68"/>
      <c r="BR75" s="68"/>
      <c r="BS75" s="68"/>
      <c r="BT75" s="68"/>
      <c r="BU75" s="68"/>
      <c r="BV75" s="68"/>
      <c r="BW75" s="68"/>
      <c r="BX75" s="68"/>
      <c r="BY75" s="68"/>
      <c r="BZ75" s="6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7"/>
      <c r="BM76" s="68"/>
      <c r="BN76" s="68"/>
      <c r="BO76" s="68"/>
      <c r="BP76" s="68"/>
      <c r="BQ76" s="68"/>
      <c r="BR76" s="68"/>
      <c r="BS76" s="68"/>
      <c r="BT76" s="68"/>
      <c r="BU76" s="68"/>
      <c r="BV76" s="68"/>
      <c r="BW76" s="68"/>
      <c r="BX76" s="68"/>
      <c r="BY76" s="68"/>
      <c r="BZ76" s="6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7"/>
      <c r="BM77" s="68"/>
      <c r="BN77" s="68"/>
      <c r="BO77" s="68"/>
      <c r="BP77" s="68"/>
      <c r="BQ77" s="68"/>
      <c r="BR77" s="68"/>
      <c r="BS77" s="68"/>
      <c r="BT77" s="68"/>
      <c r="BU77" s="68"/>
      <c r="BV77" s="68"/>
      <c r="BW77" s="68"/>
      <c r="BX77" s="68"/>
      <c r="BY77" s="68"/>
      <c r="BZ77" s="6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7"/>
      <c r="BM78" s="68"/>
      <c r="BN78" s="68"/>
      <c r="BO78" s="68"/>
      <c r="BP78" s="68"/>
      <c r="BQ78" s="68"/>
      <c r="BR78" s="68"/>
      <c r="BS78" s="68"/>
      <c r="BT78" s="68"/>
      <c r="BU78" s="68"/>
      <c r="BV78" s="68"/>
      <c r="BW78" s="68"/>
      <c r="BX78" s="68"/>
      <c r="BY78" s="68"/>
      <c r="BZ78" s="6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7"/>
      <c r="BM79" s="68"/>
      <c r="BN79" s="68"/>
      <c r="BO79" s="68"/>
      <c r="BP79" s="68"/>
      <c r="BQ79" s="68"/>
      <c r="BR79" s="68"/>
      <c r="BS79" s="68"/>
      <c r="BT79" s="68"/>
      <c r="BU79" s="68"/>
      <c r="BV79" s="68"/>
      <c r="BW79" s="68"/>
      <c r="BX79" s="68"/>
      <c r="BY79" s="68"/>
      <c r="BZ79" s="6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7"/>
      <c r="BM80" s="68"/>
      <c r="BN80" s="68"/>
      <c r="BO80" s="68"/>
      <c r="BP80" s="68"/>
      <c r="BQ80" s="68"/>
      <c r="BR80" s="68"/>
      <c r="BS80" s="68"/>
      <c r="BT80" s="68"/>
      <c r="BU80" s="68"/>
      <c r="BV80" s="68"/>
      <c r="BW80" s="68"/>
      <c r="BX80" s="68"/>
      <c r="BY80" s="68"/>
      <c r="BZ80" s="6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7"/>
      <c r="BM81" s="68"/>
      <c r="BN81" s="68"/>
      <c r="BO81" s="68"/>
      <c r="BP81" s="68"/>
      <c r="BQ81" s="68"/>
      <c r="BR81" s="68"/>
      <c r="BS81" s="68"/>
      <c r="BT81" s="68"/>
      <c r="BU81" s="68"/>
      <c r="BV81" s="68"/>
      <c r="BW81" s="68"/>
      <c r="BX81" s="68"/>
      <c r="BY81" s="68"/>
      <c r="BZ81" s="6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0"/>
      <c r="BM82" s="71"/>
      <c r="BN82" s="71"/>
      <c r="BO82" s="71"/>
      <c r="BP82" s="71"/>
      <c r="BQ82" s="71"/>
      <c r="BR82" s="71"/>
      <c r="BS82" s="71"/>
      <c r="BT82" s="71"/>
      <c r="BU82" s="71"/>
      <c r="BV82" s="71"/>
      <c r="BW82" s="71"/>
      <c r="BX82" s="71"/>
      <c r="BY82" s="71"/>
      <c r="BZ82" s="72"/>
    </row>
    <row r="83" spans="1:78" x14ac:dyDescent="0.2">
      <c r="C83" s="73" t="s">
        <v>30</v>
      </c>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c r="BD83" s="73"/>
      <c r="BE83" s="73"/>
      <c r="BF83" s="73"/>
      <c r="BG83" s="73"/>
      <c r="BH83" s="73"/>
      <c r="BI83" s="73"/>
      <c r="BJ83" s="7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0lXS3B/jvYSrvTUYPuKbMVu9VpFkptTs1usLObDK7JPWe7rMfDzpn9NhZeX6GWymxGktfcpZQjNqRoN2+iEng==" saltValue="Afh7UhBHKXzj1J2lKfv5m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5" t="s">
        <v>52</v>
      </c>
      <c r="I3" s="76"/>
      <c r="J3" s="76"/>
      <c r="K3" s="76"/>
      <c r="L3" s="76"/>
      <c r="M3" s="76"/>
      <c r="N3" s="76"/>
      <c r="O3" s="76"/>
      <c r="P3" s="76"/>
      <c r="Q3" s="76"/>
      <c r="R3" s="76"/>
      <c r="S3" s="76"/>
      <c r="T3" s="76"/>
      <c r="U3" s="76"/>
      <c r="V3" s="76"/>
      <c r="W3" s="76"/>
      <c r="X3" s="77"/>
      <c r="Y3" s="81" t="s">
        <v>53</v>
      </c>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t="s">
        <v>54</v>
      </c>
      <c r="DJ3" s="74"/>
      <c r="DK3" s="74"/>
      <c r="DL3" s="74"/>
      <c r="DM3" s="74"/>
      <c r="DN3" s="74"/>
      <c r="DO3" s="74"/>
      <c r="DP3" s="74"/>
      <c r="DQ3" s="74"/>
      <c r="DR3" s="74"/>
      <c r="DS3" s="74"/>
      <c r="DT3" s="74"/>
      <c r="DU3" s="74"/>
      <c r="DV3" s="74"/>
      <c r="DW3" s="74"/>
      <c r="DX3" s="74"/>
      <c r="DY3" s="74"/>
      <c r="DZ3" s="74"/>
      <c r="EA3" s="74"/>
      <c r="EB3" s="74"/>
      <c r="EC3" s="74"/>
      <c r="ED3" s="74"/>
      <c r="EE3" s="74"/>
      <c r="EF3" s="74"/>
      <c r="EG3" s="74"/>
      <c r="EH3" s="74"/>
      <c r="EI3" s="74"/>
      <c r="EJ3" s="74"/>
      <c r="EK3" s="74"/>
      <c r="EL3" s="74"/>
      <c r="EM3" s="74"/>
      <c r="EN3" s="74"/>
      <c r="EO3" s="74"/>
    </row>
    <row r="4" spans="1:148" x14ac:dyDescent="0.2">
      <c r="A4" s="14" t="s">
        <v>55</v>
      </c>
      <c r="B4" s="16"/>
      <c r="C4" s="16"/>
      <c r="D4" s="16"/>
      <c r="E4" s="16"/>
      <c r="F4" s="16"/>
      <c r="G4" s="16"/>
      <c r="H4" s="78"/>
      <c r="I4" s="79"/>
      <c r="J4" s="79"/>
      <c r="K4" s="79"/>
      <c r="L4" s="79"/>
      <c r="M4" s="79"/>
      <c r="N4" s="79"/>
      <c r="O4" s="79"/>
      <c r="P4" s="79"/>
      <c r="Q4" s="79"/>
      <c r="R4" s="79"/>
      <c r="S4" s="79"/>
      <c r="T4" s="79"/>
      <c r="U4" s="79"/>
      <c r="V4" s="79"/>
      <c r="W4" s="79"/>
      <c r="X4" s="80"/>
      <c r="Y4" s="74" t="s">
        <v>56</v>
      </c>
      <c r="Z4" s="74"/>
      <c r="AA4" s="74"/>
      <c r="AB4" s="74"/>
      <c r="AC4" s="74"/>
      <c r="AD4" s="74"/>
      <c r="AE4" s="74"/>
      <c r="AF4" s="74"/>
      <c r="AG4" s="74"/>
      <c r="AH4" s="74"/>
      <c r="AI4" s="74"/>
      <c r="AJ4" s="74" t="s">
        <v>57</v>
      </c>
      <c r="AK4" s="74"/>
      <c r="AL4" s="74"/>
      <c r="AM4" s="74"/>
      <c r="AN4" s="74"/>
      <c r="AO4" s="74"/>
      <c r="AP4" s="74"/>
      <c r="AQ4" s="74"/>
      <c r="AR4" s="74"/>
      <c r="AS4" s="74"/>
      <c r="AT4" s="74"/>
      <c r="AU4" s="74" t="s">
        <v>58</v>
      </c>
      <c r="AV4" s="74"/>
      <c r="AW4" s="74"/>
      <c r="AX4" s="74"/>
      <c r="AY4" s="74"/>
      <c r="AZ4" s="74"/>
      <c r="BA4" s="74"/>
      <c r="BB4" s="74"/>
      <c r="BC4" s="74"/>
      <c r="BD4" s="74"/>
      <c r="BE4" s="74"/>
      <c r="BF4" s="74" t="s">
        <v>59</v>
      </c>
      <c r="BG4" s="74"/>
      <c r="BH4" s="74"/>
      <c r="BI4" s="74"/>
      <c r="BJ4" s="74"/>
      <c r="BK4" s="74"/>
      <c r="BL4" s="74"/>
      <c r="BM4" s="74"/>
      <c r="BN4" s="74"/>
      <c r="BO4" s="74"/>
      <c r="BP4" s="74"/>
      <c r="BQ4" s="74" t="s">
        <v>60</v>
      </c>
      <c r="BR4" s="74"/>
      <c r="BS4" s="74"/>
      <c r="BT4" s="74"/>
      <c r="BU4" s="74"/>
      <c r="BV4" s="74"/>
      <c r="BW4" s="74"/>
      <c r="BX4" s="74"/>
      <c r="BY4" s="74"/>
      <c r="BZ4" s="74"/>
      <c r="CA4" s="74"/>
      <c r="CB4" s="74" t="s">
        <v>61</v>
      </c>
      <c r="CC4" s="74"/>
      <c r="CD4" s="74"/>
      <c r="CE4" s="74"/>
      <c r="CF4" s="74"/>
      <c r="CG4" s="74"/>
      <c r="CH4" s="74"/>
      <c r="CI4" s="74"/>
      <c r="CJ4" s="74"/>
      <c r="CK4" s="74"/>
      <c r="CL4" s="74"/>
      <c r="CM4" s="74" t="s">
        <v>62</v>
      </c>
      <c r="CN4" s="74"/>
      <c r="CO4" s="74"/>
      <c r="CP4" s="74"/>
      <c r="CQ4" s="74"/>
      <c r="CR4" s="74"/>
      <c r="CS4" s="74"/>
      <c r="CT4" s="74"/>
      <c r="CU4" s="74"/>
      <c r="CV4" s="74"/>
      <c r="CW4" s="74"/>
      <c r="CX4" s="74" t="s">
        <v>63</v>
      </c>
      <c r="CY4" s="74"/>
      <c r="CZ4" s="74"/>
      <c r="DA4" s="74"/>
      <c r="DB4" s="74"/>
      <c r="DC4" s="74"/>
      <c r="DD4" s="74"/>
      <c r="DE4" s="74"/>
      <c r="DF4" s="74"/>
      <c r="DG4" s="74"/>
      <c r="DH4" s="74"/>
      <c r="DI4" s="74" t="s">
        <v>64</v>
      </c>
      <c r="DJ4" s="74"/>
      <c r="DK4" s="74"/>
      <c r="DL4" s="74"/>
      <c r="DM4" s="74"/>
      <c r="DN4" s="74"/>
      <c r="DO4" s="74"/>
      <c r="DP4" s="74"/>
      <c r="DQ4" s="74"/>
      <c r="DR4" s="74"/>
      <c r="DS4" s="74"/>
      <c r="DT4" s="74" t="s">
        <v>65</v>
      </c>
      <c r="DU4" s="74"/>
      <c r="DV4" s="74"/>
      <c r="DW4" s="74"/>
      <c r="DX4" s="74"/>
      <c r="DY4" s="74"/>
      <c r="DZ4" s="74"/>
      <c r="EA4" s="74"/>
      <c r="EB4" s="74"/>
      <c r="EC4" s="74"/>
      <c r="ED4" s="74"/>
      <c r="EE4" s="74" t="s">
        <v>66</v>
      </c>
      <c r="EF4" s="74"/>
      <c r="EG4" s="74"/>
      <c r="EH4" s="74"/>
      <c r="EI4" s="74"/>
      <c r="EJ4" s="74"/>
      <c r="EK4" s="74"/>
      <c r="EL4" s="74"/>
      <c r="EM4" s="74"/>
      <c r="EN4" s="74"/>
      <c r="EO4" s="74"/>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35076</v>
      </c>
      <c r="D6" s="19">
        <f t="shared" si="3"/>
        <v>46</v>
      </c>
      <c r="E6" s="19">
        <f t="shared" si="3"/>
        <v>17</v>
      </c>
      <c r="F6" s="19">
        <f t="shared" si="3"/>
        <v>5</v>
      </c>
      <c r="G6" s="19">
        <f t="shared" si="3"/>
        <v>0</v>
      </c>
      <c r="H6" s="19" t="str">
        <f t="shared" si="3"/>
        <v>岩手県　洋野町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64.569999999999993</v>
      </c>
      <c r="P6" s="20">
        <f t="shared" si="3"/>
        <v>6.01</v>
      </c>
      <c r="Q6" s="20">
        <f t="shared" si="3"/>
        <v>100</v>
      </c>
      <c r="R6" s="20">
        <f t="shared" si="3"/>
        <v>2750</v>
      </c>
      <c r="S6" s="20">
        <f t="shared" si="3"/>
        <v>14739</v>
      </c>
      <c r="T6" s="20">
        <f t="shared" si="3"/>
        <v>302.92</v>
      </c>
      <c r="U6" s="20">
        <f t="shared" si="3"/>
        <v>48.66</v>
      </c>
      <c r="V6" s="20">
        <f t="shared" si="3"/>
        <v>893</v>
      </c>
      <c r="W6" s="20">
        <f t="shared" si="3"/>
        <v>0.49</v>
      </c>
      <c r="X6" s="20">
        <f t="shared" si="3"/>
        <v>1822.45</v>
      </c>
      <c r="Y6" s="21" t="str">
        <f>IF(Y7="",NA(),Y7)</f>
        <v>-</v>
      </c>
      <c r="Z6" s="21" t="str">
        <f t="shared" ref="Z6:AH6" si="4">IF(Z7="",NA(),Z7)</f>
        <v>-</v>
      </c>
      <c r="AA6" s="21" t="str">
        <f t="shared" si="4"/>
        <v>-</v>
      </c>
      <c r="AB6" s="21" t="str">
        <f t="shared" si="4"/>
        <v>-</v>
      </c>
      <c r="AC6" s="21">
        <f t="shared" si="4"/>
        <v>112.59</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20.2</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6567.2</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34.19</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316.22000000000003</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34.76</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69.989999999999995</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3.72</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2">
      <c r="A7" s="14"/>
      <c r="B7" s="23">
        <v>2024</v>
      </c>
      <c r="C7" s="23">
        <v>35076</v>
      </c>
      <c r="D7" s="23">
        <v>46</v>
      </c>
      <c r="E7" s="23">
        <v>17</v>
      </c>
      <c r="F7" s="23">
        <v>5</v>
      </c>
      <c r="G7" s="23">
        <v>0</v>
      </c>
      <c r="H7" s="23" t="s">
        <v>96</v>
      </c>
      <c r="I7" s="23" t="s">
        <v>97</v>
      </c>
      <c r="J7" s="23" t="s">
        <v>98</v>
      </c>
      <c r="K7" s="23" t="s">
        <v>99</v>
      </c>
      <c r="L7" s="23" t="s">
        <v>100</v>
      </c>
      <c r="M7" s="23" t="s">
        <v>101</v>
      </c>
      <c r="N7" s="24" t="s">
        <v>102</v>
      </c>
      <c r="O7" s="24">
        <v>64.569999999999993</v>
      </c>
      <c r="P7" s="24">
        <v>6.01</v>
      </c>
      <c r="Q7" s="24">
        <v>100</v>
      </c>
      <c r="R7" s="24">
        <v>2750</v>
      </c>
      <c r="S7" s="24">
        <v>14739</v>
      </c>
      <c r="T7" s="24">
        <v>302.92</v>
      </c>
      <c r="U7" s="24">
        <v>48.66</v>
      </c>
      <c r="V7" s="24">
        <v>893</v>
      </c>
      <c r="W7" s="24">
        <v>0.49</v>
      </c>
      <c r="X7" s="24">
        <v>1822.45</v>
      </c>
      <c r="Y7" s="24" t="s">
        <v>102</v>
      </c>
      <c r="Z7" s="24" t="s">
        <v>102</v>
      </c>
      <c r="AA7" s="24" t="s">
        <v>102</v>
      </c>
      <c r="AB7" s="24" t="s">
        <v>102</v>
      </c>
      <c r="AC7" s="24">
        <v>112.59</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20.2</v>
      </c>
      <c r="AZ7" s="24" t="s">
        <v>102</v>
      </c>
      <c r="BA7" s="24" t="s">
        <v>102</v>
      </c>
      <c r="BB7" s="24" t="s">
        <v>102</v>
      </c>
      <c r="BC7" s="24" t="s">
        <v>102</v>
      </c>
      <c r="BD7" s="24">
        <v>58.25</v>
      </c>
      <c r="BE7" s="24">
        <v>47.19</v>
      </c>
      <c r="BF7" s="24" t="s">
        <v>102</v>
      </c>
      <c r="BG7" s="24" t="s">
        <v>102</v>
      </c>
      <c r="BH7" s="24" t="s">
        <v>102</v>
      </c>
      <c r="BI7" s="24" t="s">
        <v>102</v>
      </c>
      <c r="BJ7" s="24">
        <v>6567.2</v>
      </c>
      <c r="BK7" s="24" t="s">
        <v>102</v>
      </c>
      <c r="BL7" s="24" t="s">
        <v>102</v>
      </c>
      <c r="BM7" s="24" t="s">
        <v>102</v>
      </c>
      <c r="BN7" s="24" t="s">
        <v>102</v>
      </c>
      <c r="BO7" s="24">
        <v>791.46</v>
      </c>
      <c r="BP7" s="24">
        <v>798.1</v>
      </c>
      <c r="BQ7" s="24" t="s">
        <v>102</v>
      </c>
      <c r="BR7" s="24" t="s">
        <v>102</v>
      </c>
      <c r="BS7" s="24" t="s">
        <v>102</v>
      </c>
      <c r="BT7" s="24" t="s">
        <v>102</v>
      </c>
      <c r="BU7" s="24">
        <v>34.19</v>
      </c>
      <c r="BV7" s="24" t="s">
        <v>102</v>
      </c>
      <c r="BW7" s="24" t="s">
        <v>102</v>
      </c>
      <c r="BX7" s="24" t="s">
        <v>102</v>
      </c>
      <c r="BY7" s="24" t="s">
        <v>102</v>
      </c>
      <c r="BZ7" s="24">
        <v>47.96</v>
      </c>
      <c r="CA7" s="24">
        <v>54.51</v>
      </c>
      <c r="CB7" s="24" t="s">
        <v>102</v>
      </c>
      <c r="CC7" s="24" t="s">
        <v>102</v>
      </c>
      <c r="CD7" s="24" t="s">
        <v>102</v>
      </c>
      <c r="CE7" s="24" t="s">
        <v>102</v>
      </c>
      <c r="CF7" s="24">
        <v>316.22000000000003</v>
      </c>
      <c r="CG7" s="24" t="s">
        <v>102</v>
      </c>
      <c r="CH7" s="24" t="s">
        <v>102</v>
      </c>
      <c r="CI7" s="24" t="s">
        <v>102</v>
      </c>
      <c r="CJ7" s="24" t="s">
        <v>102</v>
      </c>
      <c r="CK7" s="24">
        <v>325.85000000000002</v>
      </c>
      <c r="CL7" s="24">
        <v>286.33</v>
      </c>
      <c r="CM7" s="24" t="s">
        <v>102</v>
      </c>
      <c r="CN7" s="24" t="s">
        <v>102</v>
      </c>
      <c r="CO7" s="24" t="s">
        <v>102</v>
      </c>
      <c r="CP7" s="24" t="s">
        <v>102</v>
      </c>
      <c r="CQ7" s="24">
        <v>34.76</v>
      </c>
      <c r="CR7" s="24" t="s">
        <v>102</v>
      </c>
      <c r="CS7" s="24" t="s">
        <v>102</v>
      </c>
      <c r="CT7" s="24" t="s">
        <v>102</v>
      </c>
      <c r="CU7" s="24" t="s">
        <v>102</v>
      </c>
      <c r="CV7" s="24">
        <v>45.32</v>
      </c>
      <c r="CW7" s="24">
        <v>49.92</v>
      </c>
      <c r="CX7" s="24" t="s">
        <v>102</v>
      </c>
      <c r="CY7" s="24" t="s">
        <v>102</v>
      </c>
      <c r="CZ7" s="24" t="s">
        <v>102</v>
      </c>
      <c r="DA7" s="24" t="s">
        <v>102</v>
      </c>
      <c r="DB7" s="24">
        <v>69.989999999999995</v>
      </c>
      <c r="DC7" s="24" t="s">
        <v>102</v>
      </c>
      <c r="DD7" s="24" t="s">
        <v>102</v>
      </c>
      <c r="DE7" s="24" t="s">
        <v>102</v>
      </c>
      <c r="DF7" s="24" t="s">
        <v>102</v>
      </c>
      <c r="DG7" s="24">
        <v>83.54</v>
      </c>
      <c r="DH7" s="24">
        <v>87.8</v>
      </c>
      <c r="DI7" s="24" t="s">
        <v>102</v>
      </c>
      <c r="DJ7" s="24" t="s">
        <v>102</v>
      </c>
      <c r="DK7" s="24" t="s">
        <v>102</v>
      </c>
      <c r="DL7" s="24" t="s">
        <v>102</v>
      </c>
      <c r="DM7" s="24">
        <v>3.72</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2026-02-04T00:13:59Z</cp:lastPrinted>
  <dcterms:created xsi:type="dcterms:W3CDTF">2025-12-23T06:16:21Z</dcterms:created>
  <dcterms:modified xsi:type="dcterms:W3CDTF">2026-03-06T06:41:27Z</dcterms:modified>
  <cp:category/>
</cp:coreProperties>
</file>