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C:\Users\00564\Desktop\"/>
    </mc:Choice>
  </mc:AlternateContent>
  <xr:revisionPtr revIDLastSave="0" documentId="8_{832573D9-1F2A-464C-93C5-78107F0809C2}" xr6:coauthVersionLast="47" xr6:coauthVersionMax="47" xr10:uidLastSave="{00000000-0000-0000-0000-000000000000}"/>
  <workbookProtection workbookAlgorithmName="SHA-512" workbookHashValue="jVKCrtH60qnY+/GLYrHgEkSD+vn38ig24+Xipd+JLrI/JFCTq0sHgWX7jk9qIuD3aAhpJklI1JSpTNwuf92ZTQ==" workbookSaltValue="EcBL1qN9YJ2Xek3UiTNVUw==" workbookSpinCount="100000" lockStructure="1"/>
  <bookViews>
    <workbookView xWindow="-1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T6" i="5"/>
  <c r="S6" i="5"/>
  <c r="R6" i="5"/>
  <c r="Q6" i="5"/>
  <c r="P6" i="5"/>
  <c r="P10" i="4" s="1"/>
  <c r="O6" i="5"/>
  <c r="I10" i="4" s="1"/>
  <c r="N6" i="5"/>
  <c r="B10" i="4" s="1"/>
  <c r="M6" i="5"/>
  <c r="L6" i="5"/>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I85" i="4"/>
  <c r="H85" i="4"/>
  <c r="G85" i="4"/>
  <c r="F85" i="4"/>
  <c r="E85" i="4"/>
  <c r="AL10" i="4"/>
  <c r="AD10" i="4"/>
  <c r="W10" i="4"/>
  <c r="BB8" i="4"/>
  <c r="AT8" i="4"/>
  <c r="AL8" i="4"/>
  <c r="AD8" i="4"/>
  <c r="W8" i="4"/>
  <c r="B6" i="4"/>
</calcChain>
</file>

<file path=xl/sharedStrings.xml><?xml version="1.0" encoding="utf-8"?>
<sst xmlns="http://schemas.openxmlformats.org/spreadsheetml/2006/main" count="325" uniqueCount="114">
  <si>
    <t>⑦施設利用率(％)</t>
    <rPh sb="1" eb="3">
      <t>シセツ</t>
    </rPh>
    <rPh sb="3" eb="6">
      <t>リヨウリツ</t>
    </rPh>
    <phoneticPr fontId="1"/>
  </si>
  <si>
    <t>人口密度</t>
    <rPh sb="0" eb="2">
      <t>ジンコウ</t>
    </rPh>
    <rPh sb="2" eb="4">
      <t>ミツド</t>
    </rPh>
    <phoneticPr fontId="1"/>
  </si>
  <si>
    <t>経営比較分析表（令和6年度決算）</t>
    <rPh sb="8" eb="10">
      <t>レイワ</t>
    </rPh>
    <rPh sb="11" eb="13">
      <t>ネンド</t>
    </rPh>
    <phoneticPr fontId="1"/>
  </si>
  <si>
    <t>業務名</t>
    <rPh sb="2" eb="3">
      <t>メイ</t>
    </rPh>
    <phoneticPr fontId="1"/>
  </si>
  <si>
    <t>事業名</t>
  </si>
  <si>
    <t>事業CD</t>
    <rPh sb="0" eb="2">
      <t>ジギョウ</t>
    </rPh>
    <phoneticPr fontId="1"/>
  </si>
  <si>
    <t>業種CD</t>
    <rPh sb="0" eb="2">
      <t>ギョウシュ</t>
    </rPh>
    <phoneticPr fontId="1"/>
  </si>
  <si>
    <t>管理者の情報</t>
    <rPh sb="0" eb="3">
      <t>カンリシャ</t>
    </rPh>
    <rPh sb="4" eb="6">
      <t>ジョウホウ</t>
    </rPh>
    <phoneticPr fontId="1"/>
  </si>
  <si>
    <r>
      <t>面積(km</t>
    </r>
    <r>
      <rPr>
        <b/>
        <vertAlign val="superscript"/>
        <sz val="11"/>
        <color theme="1"/>
        <rFont val="ＭＳ ゴシック"/>
        <family val="3"/>
        <charset val="128"/>
      </rPr>
      <t>2</t>
    </r>
    <r>
      <rPr>
        <b/>
        <sz val="11"/>
        <color theme="1"/>
        <rFont val="ＭＳ ゴシック"/>
        <family val="3"/>
        <charset val="128"/>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</si>
  <si>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</si>
  <si>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</si>
  <si>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</si>
  <si>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</si>
  <si>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</si>
  <si>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</si>
  <si>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t>⑤経費回収率(％)</t>
  </si>
  <si>
    <t>人口（人）</t>
    <rPh sb="0" eb="2">
      <t>ジンコウ</t>
    </rPh>
    <rPh sb="3" eb="4">
      <t>ヒト</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</si>
  <si>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</si>
  <si>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</si>
  <si>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</si>
  <si>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</si>
  <si>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</si>
  <si>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family val="3"/>
        <charset val="128"/>
      </rPr>
      <t>3</t>
    </r>
    <r>
      <rPr>
        <b/>
        <sz val="11"/>
        <color theme="1"/>
        <rFont val="ＭＳ ゴシック"/>
        <family val="3"/>
        <charset val="128"/>
      </rPr>
      <t>当たり家庭料金(円)</t>
    </r>
  </si>
  <si>
    <t>自己資本構成比率(％)</t>
  </si>
  <si>
    <t>普及率(％)</t>
  </si>
  <si>
    <t>施設CD</t>
    <rPh sb="0" eb="2">
      <t>シセツ</t>
    </rPh>
    <phoneticPr fontId="1"/>
  </si>
  <si>
    <t>1. 経営の健全性・効率性</t>
  </si>
  <si>
    <t>有収率(％)</t>
    <rPh sb="0" eb="1">
      <t>ユウ</t>
    </rPh>
    <rPh sb="1" eb="3">
      <t>シュウリツ</t>
    </rPh>
    <phoneticPr fontId="1"/>
  </si>
  <si>
    <t>③流動比率(％)</t>
    <rPh sb="1" eb="3">
      <t>リュウドウ</t>
    </rPh>
    <rPh sb="3" eb="5">
      <t>ヒリツ</t>
    </rPh>
    <phoneticPr fontId="1"/>
  </si>
  <si>
    <t>処理区域内人口(人)</t>
    <rPh sb="0" eb="2">
      <t>ショリ</t>
    </rPh>
    <rPh sb="2" eb="5">
      <t>クイキナイ</t>
    </rPh>
    <phoneticPr fontId="1"/>
  </si>
  <si>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1"/>
  </si>
  <si>
    <t>個別排水処理</t>
  </si>
  <si>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1"/>
  </si>
  <si>
    <t>1⑧</t>
  </si>
  <si>
    <t>年度</t>
    <rPh sb="0" eb="2">
      <t>ネンド</t>
    </rPh>
    <phoneticPr fontId="1"/>
  </si>
  <si>
    <t>－</t>
  </si>
  <si>
    <t>　令和６年度に地方公営企業法適用企業となり、令和６年度の決算数値については、資産は健全な状況にあり、老朽化は顕著になっていない。
　しかし、物価高騰により上昇する原価に対して使用料金の水準が低いことにより、資金が不足しており、厳しい会計状態を、一般会計繰入金に頼っている状況である。
　また、少人数で狭い範囲を対象とした事業であることから急速な人口減少が収入に大きく反映され、事業の継続が難しくなる。
　公営企業の人材は当町の他事業と兼任により確保出来ているが、浄化槽に携わる民間事業者が減少していることから、いずれは遠方の事業者による維持管理となることが想定され、緊急時の即応性の低下や維持管理費の増加が見込まれる。　
　このことから料金改定の検討を行う必要があると考えられる。</t>
    <rPh sb="1" eb="3">
      <t>レイワ</t>
    </rPh>
    <rPh sb="4" eb="6">
      <t>ネンド</t>
    </rPh>
    <rPh sb="7" eb="9">
      <t>チホウ</t>
    </rPh>
    <rPh sb="9" eb="11">
      <t>コウエイ</t>
    </rPh>
    <rPh sb="11" eb="13">
      <t>キギョウ</t>
    </rPh>
    <rPh sb="13" eb="14">
      <t>ホウ</t>
    </rPh>
    <rPh sb="14" eb="16">
      <t>テキヨウ</t>
    </rPh>
    <rPh sb="16" eb="18">
      <t>キギョウ</t>
    </rPh>
    <rPh sb="22" eb="24">
      <t>レイワ</t>
    </rPh>
    <rPh sb="25" eb="27">
      <t>ネンド</t>
    </rPh>
    <rPh sb="28" eb="30">
      <t>ケッサン</t>
    </rPh>
    <rPh sb="30" eb="32">
      <t>スウチ</t>
    </rPh>
    <rPh sb="38" eb="40">
      <t>シサン</t>
    </rPh>
    <rPh sb="41" eb="43">
      <t>ケンゼン</t>
    </rPh>
    <rPh sb="44" eb="46">
      <t>ジョウキョウ</t>
    </rPh>
    <rPh sb="50" eb="53">
      <t>ロウキュウカ</t>
    </rPh>
    <rPh sb="54" eb="56">
      <t>ケンチョ</t>
    </rPh>
    <rPh sb="70" eb="72">
      <t>ブッカ</t>
    </rPh>
    <rPh sb="72" eb="74">
      <t>コウトウ</t>
    </rPh>
    <rPh sb="77" eb="79">
      <t>ジョウショウ</t>
    </rPh>
    <rPh sb="81" eb="83">
      <t>ゲンカ</t>
    </rPh>
    <rPh sb="84" eb="85">
      <t>タイ</t>
    </rPh>
    <rPh sb="87" eb="89">
      <t>シヨウ</t>
    </rPh>
    <rPh sb="89" eb="91">
      <t>リョウキン</t>
    </rPh>
    <rPh sb="92" eb="94">
      <t>スイジュン</t>
    </rPh>
    <rPh sb="95" eb="96">
      <t>ヒク</t>
    </rPh>
    <rPh sb="103" eb="105">
      <t>シキン</t>
    </rPh>
    <rPh sb="106" eb="108">
      <t>フソク</t>
    </rPh>
    <rPh sb="113" eb="114">
      <t>キビ</t>
    </rPh>
    <rPh sb="116" eb="118">
      <t>カイケイ</t>
    </rPh>
    <rPh sb="118" eb="120">
      <t>ジョウタイ</t>
    </rPh>
    <rPh sb="122" eb="124">
      <t>イッパン</t>
    </rPh>
    <rPh sb="124" eb="126">
      <t>カイケイ</t>
    </rPh>
    <rPh sb="126" eb="129">
      <t>クリイレキン</t>
    </rPh>
    <rPh sb="130" eb="131">
      <t>タヨ</t>
    </rPh>
    <rPh sb="135" eb="137">
      <t>ジョウキョウ</t>
    </rPh>
    <rPh sb="242" eb="243">
      <t>シャ</t>
    </rPh>
    <rPh sb="285" eb="286">
      <t>ジ</t>
    </rPh>
    <rPh sb="287" eb="289">
      <t>ソクオウ</t>
    </rPh>
    <rPh sb="318" eb="320">
      <t>リョウキン</t>
    </rPh>
    <rPh sb="320" eb="322">
      <t>カイテイ</t>
    </rPh>
    <rPh sb="323" eb="325">
      <t>ケントウ</t>
    </rPh>
    <rPh sb="326" eb="327">
      <t>オコナ</t>
    </rPh>
    <rPh sb="328" eb="330">
      <t>ヒツヨウ</t>
    </rPh>
    <rPh sb="334" eb="335">
      <t>カンガ</t>
    </rPh>
    <phoneticPr fontId="1"/>
  </si>
  <si>
    <t>類似団体平均値（平均値）</t>
  </si>
  <si>
    <t>2①</t>
  </si>
  <si>
    <t>【】</t>
  </si>
  <si>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</si>
  <si>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</si>
  <si>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</si>
  <si>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経営の健全性・効率性について</t>
  </si>
  <si>
    <t>2. 老朽化の状況について</t>
  </si>
  <si>
    <t>1④</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</si>
  <si>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</si>
  <si>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</si>
  <si>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1①</t>
  </si>
  <si>
    <t>②累積欠損金比率(％)</t>
  </si>
  <si>
    <t>1②</t>
  </si>
  <si>
    <t>1③</t>
  </si>
  <si>
    <t>1⑥</t>
  </si>
  <si>
    <t>1⑦</t>
  </si>
  <si>
    <t>2②</t>
  </si>
  <si>
    <t>①経常収支比率(％)</t>
  </si>
  <si>
    <t>2③</t>
  </si>
  <si>
    <t>1. 経営の健全性・効率性</t>
    <rPh sb="3" eb="5">
      <t>ケイエイ</t>
    </rPh>
    <rPh sb="6" eb="9">
      <t>ケンゼンセイ</t>
    </rPh>
    <rPh sb="10" eb="12">
      <t>コウリツ</t>
    </rPh>
    <rPh sb="12" eb="13">
      <t>セイ</t>
    </rPh>
    <phoneticPr fontId="1"/>
  </si>
  <si>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</si>
  <si>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</si>
  <si>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</si>
  <si>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</si>
  <si>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</si>
  <si>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</si>
  <si>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</si>
  <si>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</si>
  <si>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</si>
  <si>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</si>
  <si>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</si>
  <si>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</si>
  <si>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</si>
  <si>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</si>
  <si>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</si>
  <si>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</si>
  <si>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</si>
  <si>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</si>
  <si>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</si>
  <si>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</si>
  <si>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</si>
  <si>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</si>
  <si>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</si>
  <si>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</si>
  <si>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</si>
  <si>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</si>
  <si>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</si>
  <si>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</si>
  <si>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L2</t>
  </si>
  <si>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</si>
  <si>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</si>
  <si>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</si>
  <si>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</si>
  <si>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</si>
  <si>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</si>
  <si>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</si>
  <si>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</si>
  <si>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</si>
  <si>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</si>
  <si>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</si>
  <si>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岩手県　一戸町</t>
  </si>
  <si>
    <t>法適用</t>
  </si>
  <si>
    <t>下水道事業</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</si>
  <si>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</si>
  <si>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</si>
  <si>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</si>
  <si>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</si>
  <si>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</si>
  <si>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</si>
  <si>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</si>
  <si>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</si>
  <si>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</si>
  <si>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</si>
  <si>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</si>
  <si>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本町の個別生活排水処理事業は供用開始から27年を経過したところであり、一般に浄化槽躯体の耐用年数は30～50年とされることから、現時点では老朽化は進んでいないものと思われる。①有形固定資産減価償却費は類似団体平均を下回り、②管渠老朽化③管渠改善率は0％であり、資産は健全な状況にあると考えられる。しかし、ブロワや排水ポンプ等の機器設備類の取替・修繕が経年や昨今の異常気象で発生しており、修繕料が年々増加している。今後は耐用年数を経過した施設の更新が必要となってくるため、定期的な保守点検により浄化槽の維持、修繕、更新に努める。</t>
    <rPh sb="1" eb="2">
      <t>ホン</t>
    </rPh>
    <rPh sb="2" eb="3">
      <t>マチ</t>
    </rPh>
    <rPh sb="15" eb="17">
      <t>キョウヨウ</t>
    </rPh>
    <rPh sb="17" eb="19">
      <t>カイシ</t>
    </rPh>
    <rPh sb="23" eb="24">
      <t>ネン</t>
    </rPh>
    <rPh sb="25" eb="27">
      <t>ケイカ</t>
    </rPh>
    <rPh sb="36" eb="38">
      <t>イッパン</t>
    </rPh>
    <rPh sb="39" eb="42">
      <t>ジョウカソウ</t>
    </rPh>
    <rPh sb="42" eb="44">
      <t>クタイ</t>
    </rPh>
    <rPh sb="45" eb="47">
      <t>タイヨウ</t>
    </rPh>
    <rPh sb="47" eb="49">
      <t>ネンスウ</t>
    </rPh>
    <rPh sb="55" eb="56">
      <t>ネン</t>
    </rPh>
    <rPh sb="65" eb="68">
      <t>ゲンジテン</t>
    </rPh>
    <rPh sb="70" eb="73">
      <t>ロウキュウカ</t>
    </rPh>
    <rPh sb="74" eb="75">
      <t>スス</t>
    </rPh>
    <rPh sb="83" eb="84">
      <t>オモ</t>
    </rPh>
    <rPh sb="89" eb="91">
      <t>ユウケイ</t>
    </rPh>
    <rPh sb="91" eb="95">
      <t>コテイシサン</t>
    </rPh>
    <rPh sb="95" eb="97">
      <t>ゲンカ</t>
    </rPh>
    <rPh sb="97" eb="100">
      <t>ショウキャクヒ</t>
    </rPh>
    <rPh sb="101" eb="103">
      <t>ルイジ</t>
    </rPh>
    <rPh sb="103" eb="105">
      <t>ダンタイ</t>
    </rPh>
    <rPh sb="105" eb="107">
      <t>ヘイキン</t>
    </rPh>
    <rPh sb="108" eb="110">
      <t>シタマワ</t>
    </rPh>
    <rPh sb="113" eb="118">
      <t>カンキョロウキュウカ</t>
    </rPh>
    <rPh sb="119" eb="124">
      <t>カンキョカイゼンリツ</t>
    </rPh>
    <rPh sb="131" eb="133">
      <t>シサン</t>
    </rPh>
    <rPh sb="134" eb="136">
      <t>ケンゼン</t>
    </rPh>
    <rPh sb="137" eb="139">
      <t>ジョウキョウ</t>
    </rPh>
    <rPh sb="143" eb="144">
      <t>カンガ</t>
    </rPh>
    <rPh sb="157" eb="159">
      <t>ハイスイ</t>
    </rPh>
    <rPh sb="162" eb="163">
      <t>トウ</t>
    </rPh>
    <rPh sb="164" eb="166">
      <t>キキ</t>
    </rPh>
    <rPh sb="166" eb="168">
      <t>セツビ</t>
    </rPh>
    <rPh sb="168" eb="169">
      <t>ルイ</t>
    </rPh>
    <rPh sb="170" eb="172">
      <t>トリカエ</t>
    </rPh>
    <rPh sb="173" eb="175">
      <t>シュウゼン</t>
    </rPh>
    <rPh sb="176" eb="178">
      <t>ケイネン</t>
    </rPh>
    <rPh sb="179" eb="181">
      <t>サッコン</t>
    </rPh>
    <rPh sb="182" eb="184">
      <t>イジョウ</t>
    </rPh>
    <rPh sb="184" eb="186">
      <t>キショウ</t>
    </rPh>
    <rPh sb="187" eb="189">
      <t>ハッセイ</t>
    </rPh>
    <rPh sb="194" eb="196">
      <t>シュウゼン</t>
    </rPh>
    <rPh sb="196" eb="197">
      <t>リョウ</t>
    </rPh>
    <rPh sb="198" eb="200">
      <t>ネンネン</t>
    </rPh>
    <rPh sb="200" eb="202">
      <t>ゾウカ</t>
    </rPh>
    <rPh sb="207" eb="209">
      <t>コンゴ</t>
    </rPh>
    <rPh sb="210" eb="212">
      <t>タイヨウ</t>
    </rPh>
    <rPh sb="212" eb="214">
      <t>ネンスウ</t>
    </rPh>
    <rPh sb="215" eb="217">
      <t>ケイカ</t>
    </rPh>
    <rPh sb="219" eb="221">
      <t>シセツ</t>
    </rPh>
    <rPh sb="222" eb="224">
      <t>コウシン</t>
    </rPh>
    <rPh sb="225" eb="227">
      <t>ヒツヨウ</t>
    </rPh>
    <rPh sb="236" eb="239">
      <t>テイキテキ</t>
    </rPh>
    <rPh sb="240" eb="242">
      <t>ホシュ</t>
    </rPh>
    <rPh sb="242" eb="244">
      <t>テンケン</t>
    </rPh>
    <rPh sb="247" eb="250">
      <t>ジョウカソウ</t>
    </rPh>
    <rPh sb="251" eb="253">
      <t>イジ</t>
    </rPh>
    <rPh sb="254" eb="256">
      <t>シュウゼン</t>
    </rPh>
    <rPh sb="257" eb="259">
      <t>コウシン</t>
    </rPh>
    <rPh sb="260" eb="261">
      <t>ツト</t>
    </rPh>
    <phoneticPr fontId="1"/>
  </si>
  <si>
    <t xml:space="preserve">①経常収支比率は98.21％となり、赤字決算となった。少人数事業であることから想定外の支出増に弱く、予算や繰入金の算定・収入処理が不十分であると、容易に資金不足となることが原因であると考えられる。公営企業会計への移行により、４事業会計を１会計化したため、事業自体は黒字化したが、料金改定の検討や繰入金の適正な算定により、黒字化に努める。
②累積欠損金についても①と同様の理由により発生した欠損金であるが、次年度以降に適正な繰入金を得ること等で近年中に解消される見込である。
③流動比率の167.83％であり、良好な傾向ではあるが、一般会計からの多額の繰入金に頼っている為、料金改定の検討が必要である。
④企業債残高対事業規模比率は一般会計からの繰入金を控除した状態で318.21％と、類似団体に比べて少ない傾向にある。浄化槽を設置した際の企業債の完済を令和10年に迎える予定であり、新規の設置が見込まれないことから近年中に０となる予定である。
⑤経費回収率は159.90％と類似団体を上回った。しかし、本計算では減価償却費や元利償還の全ては加味しておらず、その場合は原価割れとなる。使用料収入が大変少ない事業であり、料金改定の検討が求められる。
⑥汚水処理原価は平均を下回ったが、⑤と同じく、実際には加味されていないものがあり、維持管理費を適正に取り扱うことが求められる。
⑦施設利用率は類似団体より高くなったが、浄化槽は延べ床面積と用途で人槽を算定することから、利用率の向上やダウンサイジングを行う事が出来ない為、現状維持とする。
⑧水洗化については個別処理排水区域の全ての住宅が浄化槽を設置しており100％となっている。
全体として、浄化槽使用料の収入で支出をまかないきれず、一般会計繰入金により、何とか事業を維持している状況であり、料金改定の検討が求められている。
</t>
    <rPh sb="1" eb="3">
      <t>ケイジョウ</t>
    </rPh>
    <rPh sb="3" eb="5">
      <t>シュウシ</t>
    </rPh>
    <rPh sb="5" eb="7">
      <t>ヒリツ</t>
    </rPh>
    <rPh sb="18" eb="20">
      <t>アカジ</t>
    </rPh>
    <rPh sb="20" eb="22">
      <t>ケッサン</t>
    </rPh>
    <rPh sb="73" eb="75">
      <t>ヨウイ</t>
    </rPh>
    <rPh sb="98" eb="100">
      <t>コウエイ</t>
    </rPh>
    <rPh sb="100" eb="102">
      <t>キギョウ</t>
    </rPh>
    <rPh sb="102" eb="104">
      <t>カイケイ</t>
    </rPh>
    <rPh sb="106" eb="108">
      <t>イコウ</t>
    </rPh>
    <rPh sb="113" eb="115">
      <t>ジギョウ</t>
    </rPh>
    <rPh sb="115" eb="117">
      <t>カイケイ</t>
    </rPh>
    <rPh sb="119" eb="121">
      <t>カイケイ</t>
    </rPh>
    <rPh sb="121" eb="122">
      <t>カ</t>
    </rPh>
    <rPh sb="127" eb="129">
      <t>ジギョウ</t>
    </rPh>
    <rPh sb="129" eb="131">
      <t>ジタイ</t>
    </rPh>
    <rPh sb="132" eb="135">
      <t>クロジカ</t>
    </rPh>
    <rPh sb="139" eb="143">
      <t>リョウキ</t>
    </rPh>
    <rPh sb="144" eb="146">
      <t>ケントウ</t>
    </rPh>
    <rPh sb="147" eb="150">
      <t>クリイレキン</t>
    </rPh>
    <rPh sb="151" eb="153">
      <t>テキセイ</t>
    </rPh>
    <rPh sb="154" eb="156">
      <t>サンテイ</t>
    </rPh>
    <rPh sb="160" eb="163">
      <t>クロジカ</t>
    </rPh>
    <rPh sb="164" eb="165">
      <t>ツト</t>
    </rPh>
    <rPh sb="182" eb="184">
      <t>ドウヨウ</t>
    </rPh>
    <rPh sb="185" eb="187">
      <t>リユウ</t>
    </rPh>
    <rPh sb="190" eb="192">
      <t>ハッセイ</t>
    </rPh>
    <rPh sb="194" eb="197">
      <t>ケッソンキン</t>
    </rPh>
    <rPh sb="202" eb="205">
      <t>ジネンド</t>
    </rPh>
    <rPh sb="205" eb="207">
      <t>イコウ</t>
    </rPh>
    <rPh sb="208" eb="210">
      <t>テキセイ</t>
    </rPh>
    <rPh sb="211" eb="214">
      <t>クリイレキン</t>
    </rPh>
    <rPh sb="215" eb="216">
      <t>エ</t>
    </rPh>
    <rPh sb="219" eb="220">
      <t>ナド</t>
    </rPh>
    <rPh sb="221" eb="223">
      <t>キンネン</t>
    </rPh>
    <rPh sb="223" eb="224">
      <t>チュウ</t>
    </rPh>
    <rPh sb="225" eb="227">
      <t>カイショウ</t>
    </rPh>
    <rPh sb="230" eb="232">
      <t>ミコミ</t>
    </rPh>
    <rPh sb="254" eb="256">
      <t>リョウコウ</t>
    </rPh>
    <rPh sb="257" eb="259">
      <t>ケイコウ</t>
    </rPh>
    <rPh sb="265" eb="267">
      <t>イッパン</t>
    </rPh>
    <rPh sb="267" eb="269">
      <t>カイケイ</t>
    </rPh>
    <rPh sb="272" eb="274">
      <t>タガク</t>
    </rPh>
    <rPh sb="275" eb="278">
      <t>クリイレキン</t>
    </rPh>
    <rPh sb="279" eb="280">
      <t>タヨ</t>
    </rPh>
    <rPh sb="284" eb="285">
      <t>タメ</t>
    </rPh>
    <rPh sb="286" eb="288">
      <t>リョウキン</t>
    </rPh>
    <rPh sb="288" eb="290">
      <t>カイテイ</t>
    </rPh>
    <rPh sb="291" eb="293">
      <t>ケントウ</t>
    </rPh>
    <rPh sb="294" eb="296">
      <t>ヒツヨウ</t>
    </rPh>
    <rPh sb="350" eb="351">
      <t>スク</t>
    </rPh>
    <rPh sb="353" eb="355">
      <t>ケイコウ</t>
    </rPh>
    <rPh sb="359" eb="362">
      <t>ジョウカソウ</t>
    </rPh>
    <rPh sb="363" eb="365">
      <t>セッチ</t>
    </rPh>
    <rPh sb="367" eb="368">
      <t>サイ</t>
    </rPh>
    <rPh sb="369" eb="372">
      <t>キギョウサイ</t>
    </rPh>
    <rPh sb="373" eb="375">
      <t>カンサイ</t>
    </rPh>
    <rPh sb="376" eb="378">
      <t>レイワ</t>
    </rPh>
    <rPh sb="380" eb="381">
      <t>ネン</t>
    </rPh>
    <rPh sb="382" eb="383">
      <t>ムカ</t>
    </rPh>
    <rPh sb="385" eb="387">
      <t>ヨテイ</t>
    </rPh>
    <rPh sb="467" eb="468">
      <t>スベ</t>
    </rPh>
    <rPh sb="491" eb="494">
      <t>シヨウリョウ</t>
    </rPh>
    <rPh sb="494" eb="496">
      <t>シュウニュウ</t>
    </rPh>
    <rPh sb="497" eb="499">
      <t>タイヘン</t>
    </rPh>
    <rPh sb="499" eb="500">
      <t>スク</t>
    </rPh>
    <rPh sb="502" eb="504">
      <t>ジギョウ</t>
    </rPh>
    <rPh sb="507" eb="509">
      <t>リョウキン</t>
    </rPh>
    <rPh sb="509" eb="511">
      <t>カイテイ</t>
    </rPh>
    <rPh sb="514" eb="515">
      <t>オヨ</t>
    </rPh>
    <rPh sb="564" eb="566">
      <t>イジ</t>
    </rPh>
    <rPh sb="566" eb="569">
      <t>カンリヒ</t>
    </rPh>
    <rPh sb="570" eb="572">
      <t>テキセイ</t>
    </rPh>
    <rPh sb="573" eb="574">
      <t>ト</t>
    </rPh>
    <rPh sb="575" eb="576">
      <t>アツカ</t>
    </rPh>
    <rPh sb="600" eb="601">
      <t>タカ</t>
    </rPh>
    <rPh sb="620" eb="622">
      <t>ニンソウ</t>
    </rPh>
    <rPh sb="632" eb="635">
      <t>リヨウリツ</t>
    </rPh>
    <rPh sb="636" eb="638">
      <t>コウジョウ</t>
    </rPh>
    <rPh sb="682" eb="684">
      <t>クイキ</t>
    </rPh>
    <rPh sb="685" eb="686">
      <t>スベ</t>
    </rPh>
    <rPh sb="688" eb="690">
      <t>ジュウタク</t>
    </rPh>
    <rPh sb="691" eb="694">
      <t>ジョウカソウ</t>
    </rPh>
    <rPh sb="695" eb="697">
      <t>セッチ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</si>
</sst>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quot;△&quot;#,##0.00"/>
    <numFmt numFmtId="177" formatCode="#,##0;&quot;△&quot;#,##0"/>
    <numFmt numFmtId="178" formatCode="&quot;R&quot;yy"/>
    <numFmt numFmtId="179" formatCode="0.00_);[Red]\(0.00\)"/>
    <numFmt numFmtId="180" formatCode="#,##0.00;&quot;△&quot;#,##0.00;&quot;-&quot;"/>
  </numFmts>
  <fonts count="17"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0"/>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6">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3" fillId="0" borderId="8" xfId="0" applyFont="1" applyBorder="1">
      <alignment vertical="center"/>
    </xf>
    <xf numFmtId="0" fontId="3" fillId="0" borderId="9" xfId="0" applyFont="1" applyBorder="1">
      <alignment vertical="center"/>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2" xfId="0" applyFill="1" applyBorder="1" applyAlignment="1">
      <alignment vertical="center" shrinkToFit="1"/>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6" fillId="0" borderId="0" xfId="0" applyFont="1">
      <alignment vertical="center"/>
    </xf>
    <xf numFmtId="180" fontId="0" fillId="5" borderId="2" xfId="1" applyNumberFormat="1" applyFont="1" applyFill="1" applyBorder="1" applyAlignment="1">
      <alignment vertical="center" shrinkToFit="1"/>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5" fillId="0" borderId="3"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3" fillId="0" borderId="2" xfId="0" applyFont="1" applyBorder="1" applyAlignment="1" applyProtection="1">
      <alignment horizontal="center" vertical="center"/>
      <protection hidden="1"/>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9" fillId="0" borderId="4"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8" xfId="0" applyFont="1" applyBorder="1" applyAlignment="1">
      <alignment horizontal="left" vertical="center"/>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8" xfId="0" applyFont="1" applyBorder="1" applyAlignment="1">
      <alignment horizontal="left"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3" fillId="0" borderId="6"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11" fillId="0" borderId="3"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xf>
    <xf numFmtId="0" fontId="11" fillId="0" borderId="8" xfId="0" applyFont="1" applyBorder="1" applyAlignment="1">
      <alignment horizontal="left" vertical="center"/>
    </xf>
    <xf numFmtId="0" fontId="8"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0" fontId="12" fillId="0" borderId="4" xfId="0" applyFont="1" applyBorder="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12" fillId="0" borderId="8" xfId="0" applyFont="1" applyBorder="1" applyAlignment="1" applyProtection="1">
      <alignment horizontal="left" vertical="top" wrapText="1"/>
      <protection locked="0"/>
    </xf>
    <xf numFmtId="0" fontId="12" fillId="0" borderId="5"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9" xfId="0" applyFont="1" applyBorder="1" applyAlignment="1" applyProtection="1">
      <alignment horizontal="left" vertical="top" wrapText="1"/>
      <protection locked="0"/>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971-4B6D-943F-E3E7220BC28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3971-4B6D-943F-E3E7220BC28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32" l="0.70000000000000062" r="0.70000000000000062" t="0.75000000000001132"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98.21</c:v>
                </c:pt>
              </c:numCache>
            </c:numRef>
          </c:val>
          <c:extLst>
            <c:ext xmlns:c16="http://schemas.microsoft.com/office/drawing/2014/chart" uri="{C3380CC4-5D6E-409C-BE32-E72D297353CC}">
              <c16:uniqueId val="{00000000-6529-4C5C-B42C-454A9B08FB62}"/>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100.84</c:v>
                </c:pt>
              </c:numCache>
            </c:numRef>
          </c:val>
          <c:smooth val="0"/>
          <c:extLst>
            <c:ext xmlns:c16="http://schemas.microsoft.com/office/drawing/2014/chart" uri="{C3380CC4-5D6E-409C-BE32-E72D297353CC}">
              <c16:uniqueId val="{00000001-6529-4C5C-B42C-454A9B08FB62}"/>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77" l="0.70000000000000062" r="0.70000000000000062" t="0.75000000000001077"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29.98</c:v>
                </c:pt>
              </c:numCache>
            </c:numRef>
          </c:val>
          <c:extLst>
            <c:ext xmlns:c16="http://schemas.microsoft.com/office/drawing/2014/chart" uri="{C3380CC4-5D6E-409C-BE32-E72D297353CC}">
              <c16:uniqueId val="{00000000-5D9D-4975-A092-E0E801A76387}"/>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39.79</c:v>
                </c:pt>
              </c:numCache>
            </c:numRef>
          </c:val>
          <c:smooth val="0"/>
          <c:extLst>
            <c:ext xmlns:c16="http://schemas.microsoft.com/office/drawing/2014/chart" uri="{C3380CC4-5D6E-409C-BE32-E72D297353CC}">
              <c16:uniqueId val="{00000001-5D9D-4975-A092-E0E801A76387}"/>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85A-4E91-A720-EA3A4FCF0F57}"/>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F85A-4E91-A720-EA3A4FCF0F57}"/>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21" l="0.70000000000000062" r="0.70000000000000062" t="0.75000000000001121"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4.63</c:v>
                </c:pt>
              </c:numCache>
            </c:numRef>
          </c:val>
          <c:extLst>
            <c:ext xmlns:c16="http://schemas.microsoft.com/office/drawing/2014/chart" uri="{C3380CC4-5D6E-409C-BE32-E72D297353CC}">
              <c16:uniqueId val="{00000000-950E-47A3-B449-F918B2E7376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135.16999999999999</c:v>
                </c:pt>
              </c:numCache>
            </c:numRef>
          </c:val>
          <c:smooth val="0"/>
          <c:extLst>
            <c:ext xmlns:c16="http://schemas.microsoft.com/office/drawing/2014/chart" uri="{C3380CC4-5D6E-409C-BE32-E72D297353CC}">
              <c16:uniqueId val="{00000001-950E-47A3-B449-F918B2E7376E}"/>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167.83</c:v>
                </c:pt>
              </c:numCache>
            </c:numRef>
          </c:val>
          <c:extLst>
            <c:ext xmlns:c16="http://schemas.microsoft.com/office/drawing/2014/chart" uri="{C3380CC4-5D6E-409C-BE32-E72D297353CC}">
              <c16:uniqueId val="{00000000-B16D-464E-AAF5-C385FBACF87B}"/>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113.41</c:v>
                </c:pt>
              </c:numCache>
            </c:numRef>
          </c:val>
          <c:smooth val="0"/>
          <c:extLst>
            <c:ext xmlns:c16="http://schemas.microsoft.com/office/drawing/2014/chart" uri="{C3380CC4-5D6E-409C-BE32-E72D297353CC}">
              <c16:uniqueId val="{00000001-B16D-464E-AAF5-C385FBACF87B}"/>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318.20999999999998</c:v>
                </c:pt>
              </c:numCache>
            </c:numRef>
          </c:val>
          <c:extLst>
            <c:ext xmlns:c16="http://schemas.microsoft.com/office/drawing/2014/chart" uri="{C3380CC4-5D6E-409C-BE32-E72D297353CC}">
              <c16:uniqueId val="{00000000-B741-47B9-B55C-7F807C0E6C7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950.64</c:v>
                </c:pt>
              </c:numCache>
            </c:numRef>
          </c:val>
          <c:smooth val="0"/>
          <c:extLst>
            <c:ext xmlns:c16="http://schemas.microsoft.com/office/drawing/2014/chart" uri="{C3380CC4-5D6E-409C-BE32-E72D297353CC}">
              <c16:uniqueId val="{00000001-B741-47B9-B55C-7F807C0E6C7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159.9</c:v>
                </c:pt>
              </c:numCache>
            </c:numRef>
          </c:val>
          <c:extLst>
            <c:ext xmlns:c16="http://schemas.microsoft.com/office/drawing/2014/chart" uri="{C3380CC4-5D6E-409C-BE32-E72D297353CC}">
              <c16:uniqueId val="{00000000-D453-4534-B3D5-6B1F7F4C401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38.549999999999997</c:v>
                </c:pt>
              </c:numCache>
            </c:numRef>
          </c:val>
          <c:smooth val="0"/>
          <c:extLst>
            <c:ext xmlns:c16="http://schemas.microsoft.com/office/drawing/2014/chart" uri="{C3380CC4-5D6E-409C-BE32-E72D297353CC}">
              <c16:uniqueId val="{00000001-D453-4534-B3D5-6B1F7F4C401E}"/>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74.819999999999993</c:v>
                </c:pt>
              </c:numCache>
            </c:numRef>
          </c:val>
          <c:extLst>
            <c:ext xmlns:c16="http://schemas.microsoft.com/office/drawing/2014/chart" uri="{C3380CC4-5D6E-409C-BE32-E72D297353CC}">
              <c16:uniqueId val="{00000000-79DE-4C4C-ABE4-E352A2195CE4}"/>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391.34</c:v>
                </c:pt>
              </c:numCache>
            </c:numRef>
          </c:val>
          <c:smooth val="0"/>
          <c:extLst>
            <c:ext xmlns:c16="http://schemas.microsoft.com/office/drawing/2014/chart" uri="{C3380CC4-5D6E-409C-BE32-E72D297353CC}">
              <c16:uniqueId val="{00000001-79DE-4C4C-ABE4-E352A2195CE4}"/>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71.430000000000007</c:v>
                </c:pt>
              </c:numCache>
            </c:numRef>
          </c:val>
          <c:extLst>
            <c:ext xmlns:c16="http://schemas.microsoft.com/office/drawing/2014/chart" uri="{C3380CC4-5D6E-409C-BE32-E72D297353CC}">
              <c16:uniqueId val="{00000000-B17A-41C6-A784-D8B015A9736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44.52</c:v>
                </c:pt>
              </c:numCache>
            </c:numRef>
          </c:val>
          <c:smooth val="0"/>
          <c:extLst>
            <c:ext xmlns:c16="http://schemas.microsoft.com/office/drawing/2014/chart" uri="{C3380CC4-5D6E-409C-BE32-E72D297353CC}">
              <c16:uniqueId val="{00000001-B17A-41C6-A784-D8B015A9736E}"/>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22C9-45BB-8228-22602D861B3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82.9</c:v>
                </c:pt>
              </c:numCache>
            </c:numRef>
          </c:val>
          <c:smooth val="0"/>
          <c:extLst>
            <c:ext xmlns:c16="http://schemas.microsoft.com/office/drawing/2014/chart" uri="{C3380CC4-5D6E-409C-BE32-E72D297353CC}">
              <c16:uniqueId val="{00000001-22C9-45BB-8228-22602D861B33}"/>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15</xdr:row>
      <xdr:rowOff>171450</xdr:rowOff>
    </xdr:from>
    <xdr:to>
      <xdr:col>31</xdr:col>
      <xdr:colOff>0</xdr:colOff>
      <xdr:row>33</xdr:row>
      <xdr:rowOff>1270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171450</xdr:rowOff>
    </xdr:from>
    <xdr:to>
      <xdr:col>46</xdr:col>
      <xdr:colOff>0</xdr:colOff>
      <xdr:row>33</xdr:row>
      <xdr:rowOff>1270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171450</xdr:rowOff>
    </xdr:from>
    <xdr:to>
      <xdr:col>61</xdr:col>
      <xdr:colOff>0</xdr:colOff>
      <xdr:row>33</xdr:row>
      <xdr:rowOff>1270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171450</xdr:rowOff>
    </xdr:from>
    <xdr:to>
      <xdr:col>16</xdr:col>
      <xdr:colOff>0</xdr:colOff>
      <xdr:row>55</xdr:row>
      <xdr:rowOff>1270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171450</xdr:rowOff>
    </xdr:from>
    <xdr:to>
      <xdr:col>31</xdr:col>
      <xdr:colOff>0</xdr:colOff>
      <xdr:row>55</xdr:row>
      <xdr:rowOff>1270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171450</xdr:rowOff>
    </xdr:from>
    <xdr:to>
      <xdr:col>46</xdr:col>
      <xdr:colOff>0</xdr:colOff>
      <xdr:row>55</xdr:row>
      <xdr:rowOff>1270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171450</xdr:rowOff>
    </xdr:from>
    <xdr:to>
      <xdr:col>61</xdr:col>
      <xdr:colOff>0</xdr:colOff>
      <xdr:row>55</xdr:row>
      <xdr:rowOff>1270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pPr algn="r"/>
            <a:t>【100.11】</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pPr algn="r"/>
            <a:t>【144.34】</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pPr algn="r"/>
            <a:t>【114.26】</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pPr algn="r"/>
            <a:t>【876.32】</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pPr algn="r"/>
            <a:t>【82.62】</a:t>
          </a:fld>
          <a:endParaRPr kumimoji="1" lang="ja-JP" altLang="en-US" sz="900">
            <a:latin typeface="ＭＳ ゴシック"/>
            <a:ea typeface="ＭＳ ゴシック"/>
          </a:endParaRPr>
        </a:p>
      </xdr:txBody>
    </xdr:sp>
    <xdr:clientData/>
  </xdr:twoCellAnchor>
  <xdr:twoCellAnchor>
    <xdr:from>
      <xdr:col>43</xdr:col>
      <xdr:colOff>95250</xdr:colOff>
      <xdr:row>39</xdr:row>
      <xdr:rowOff>0</xdr:rowOff>
    </xdr:from>
    <xdr:to>
      <xdr:col>46</xdr:col>
      <xdr:colOff>0</xdr:colOff>
      <xdr:row>40</xdr:row>
      <xdr:rowOff>71120</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pPr algn="r"/>
            <a:t>【45.56】</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pPr algn="r"/>
            <a:t>【390.09】</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pPr algn="r"/>
            <a:t>【39.48】</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pPr algn="r"/>
            <a:t>【39.30】</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pPr algn="r"/>
            <a:t>【-】</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pPr algn="r"/>
            <a:t>【-】</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W1" zoomScale="115" zoomScaleNormal="115" workbookViewId="0">
      <selection activeCell="BD36" sqref="BD36"/>
    </sheetView>
  </sheetViews>
  <sheetFormatPr defaultColWidth="2.625" defaultRowHeight="13.5" x14ac:dyDescent="0.15"/>
  <cols>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50" t="s">
        <v>2</v>
      </c>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row>
    <row r="3" spans="1:78" ht="9.75" customHeight="1" x14ac:dyDescent="0.15">
      <c r="A3" s="2"/>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row>
    <row r="4" spans="1:78" ht="9.75" customHeight="1" x14ac:dyDescent="0.15">
      <c r="A4" s="2"/>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8" t="str">
        <f>データ!H6</f>
        <v>岩手県　一戸町</v>
      </c>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29" t="s">
        <v>3</v>
      </c>
      <c r="C7" s="29"/>
      <c r="D7" s="29"/>
      <c r="E7" s="29"/>
      <c r="F7" s="29"/>
      <c r="G7" s="29"/>
      <c r="H7" s="29"/>
      <c r="I7" s="29" t="s">
        <v>12</v>
      </c>
      <c r="J7" s="29"/>
      <c r="K7" s="29"/>
      <c r="L7" s="29"/>
      <c r="M7" s="29"/>
      <c r="N7" s="29"/>
      <c r="O7" s="29"/>
      <c r="P7" s="29" t="s">
        <v>4</v>
      </c>
      <c r="Q7" s="29"/>
      <c r="R7" s="29"/>
      <c r="S7" s="29"/>
      <c r="T7" s="29"/>
      <c r="U7" s="29"/>
      <c r="V7" s="29"/>
      <c r="W7" s="29" t="s">
        <v>14</v>
      </c>
      <c r="X7" s="29"/>
      <c r="Y7" s="29"/>
      <c r="Z7" s="29"/>
      <c r="AA7" s="29"/>
      <c r="AB7" s="29"/>
      <c r="AC7" s="29"/>
      <c r="AD7" s="29" t="s">
        <v>7</v>
      </c>
      <c r="AE7" s="29"/>
      <c r="AF7" s="29"/>
      <c r="AG7" s="29"/>
      <c r="AH7" s="29"/>
      <c r="AI7" s="29"/>
      <c r="AJ7" s="29"/>
      <c r="AK7" s="3"/>
      <c r="AL7" s="29" t="s">
        <v>16</v>
      </c>
      <c r="AM7" s="29"/>
      <c r="AN7" s="29"/>
      <c r="AO7" s="29"/>
      <c r="AP7" s="29"/>
      <c r="AQ7" s="29"/>
      <c r="AR7" s="29"/>
      <c r="AS7" s="29"/>
      <c r="AT7" s="29" t="s">
        <v>8</v>
      </c>
      <c r="AU7" s="29"/>
      <c r="AV7" s="29"/>
      <c r="AW7" s="29"/>
      <c r="AX7" s="29"/>
      <c r="AY7" s="29"/>
      <c r="AZ7" s="29"/>
      <c r="BA7" s="29"/>
      <c r="BB7" s="29" t="s">
        <v>17</v>
      </c>
      <c r="BC7" s="29"/>
      <c r="BD7" s="29"/>
      <c r="BE7" s="29"/>
      <c r="BF7" s="29"/>
      <c r="BG7" s="29"/>
      <c r="BH7" s="29"/>
      <c r="BI7" s="29"/>
      <c r="BJ7" s="3"/>
      <c r="BK7" s="3"/>
      <c r="BL7" s="30" t="s">
        <v>18</v>
      </c>
      <c r="BM7" s="31"/>
      <c r="BN7" s="31"/>
      <c r="BO7" s="31"/>
      <c r="BP7" s="31"/>
      <c r="BQ7" s="31"/>
      <c r="BR7" s="31"/>
      <c r="BS7" s="31"/>
      <c r="BT7" s="31"/>
      <c r="BU7" s="31"/>
      <c r="BV7" s="31"/>
      <c r="BW7" s="31"/>
      <c r="BX7" s="31"/>
      <c r="BY7" s="32"/>
    </row>
    <row r="8" spans="1:78" ht="18.75" customHeight="1" x14ac:dyDescent="0.15">
      <c r="A8" s="2"/>
      <c r="B8" s="33" t="str">
        <f>データ!I6</f>
        <v>法適用</v>
      </c>
      <c r="C8" s="33"/>
      <c r="D8" s="33"/>
      <c r="E8" s="33"/>
      <c r="F8" s="33"/>
      <c r="G8" s="33"/>
      <c r="H8" s="33"/>
      <c r="I8" s="33" t="str">
        <f>データ!J6</f>
        <v>下水道事業</v>
      </c>
      <c r="J8" s="33"/>
      <c r="K8" s="33"/>
      <c r="L8" s="33"/>
      <c r="M8" s="33"/>
      <c r="N8" s="33"/>
      <c r="O8" s="33"/>
      <c r="P8" s="33" t="str">
        <f>データ!K6</f>
        <v>個別排水処理</v>
      </c>
      <c r="Q8" s="33"/>
      <c r="R8" s="33"/>
      <c r="S8" s="33"/>
      <c r="T8" s="33"/>
      <c r="U8" s="33"/>
      <c r="V8" s="33"/>
      <c r="W8" s="33" t="str">
        <f>データ!L6</f>
        <v>L2</v>
      </c>
      <c r="X8" s="33"/>
      <c r="Y8" s="33"/>
      <c r="Z8" s="33"/>
      <c r="AA8" s="33"/>
      <c r="AB8" s="33"/>
      <c r="AC8" s="33"/>
      <c r="AD8" s="34" t="str">
        <f>データ!$M$6</f>
        <v>非設置</v>
      </c>
      <c r="AE8" s="34"/>
      <c r="AF8" s="34"/>
      <c r="AG8" s="34"/>
      <c r="AH8" s="34"/>
      <c r="AI8" s="34"/>
      <c r="AJ8" s="34"/>
      <c r="AK8" s="3"/>
      <c r="AL8" s="35">
        <f>データ!S6</f>
        <v>10603</v>
      </c>
      <c r="AM8" s="35"/>
      <c r="AN8" s="35"/>
      <c r="AO8" s="35"/>
      <c r="AP8" s="35"/>
      <c r="AQ8" s="35"/>
      <c r="AR8" s="35"/>
      <c r="AS8" s="35"/>
      <c r="AT8" s="36">
        <f>データ!T6</f>
        <v>300.02999999999997</v>
      </c>
      <c r="AU8" s="36"/>
      <c r="AV8" s="36"/>
      <c r="AW8" s="36"/>
      <c r="AX8" s="36"/>
      <c r="AY8" s="36"/>
      <c r="AZ8" s="36"/>
      <c r="BA8" s="36"/>
      <c r="BB8" s="36">
        <f>データ!U6</f>
        <v>35.340000000000003</v>
      </c>
      <c r="BC8" s="36"/>
      <c r="BD8" s="36"/>
      <c r="BE8" s="36"/>
      <c r="BF8" s="36"/>
      <c r="BG8" s="36"/>
      <c r="BH8" s="36"/>
      <c r="BI8" s="36"/>
      <c r="BJ8" s="3"/>
      <c r="BK8" s="3"/>
      <c r="BL8" s="37" t="s">
        <v>13</v>
      </c>
      <c r="BM8" s="38"/>
      <c r="BN8" s="39" t="s">
        <v>20</v>
      </c>
      <c r="BO8" s="39"/>
      <c r="BP8" s="39"/>
      <c r="BQ8" s="39"/>
      <c r="BR8" s="39"/>
      <c r="BS8" s="39"/>
      <c r="BT8" s="39"/>
      <c r="BU8" s="39"/>
      <c r="BV8" s="39"/>
      <c r="BW8" s="39"/>
      <c r="BX8" s="39"/>
      <c r="BY8" s="40"/>
    </row>
    <row r="9" spans="1:78" ht="18.75" customHeight="1" x14ac:dyDescent="0.15">
      <c r="A9" s="2"/>
      <c r="B9" s="29" t="s">
        <v>21</v>
      </c>
      <c r="C9" s="29"/>
      <c r="D9" s="29"/>
      <c r="E9" s="29"/>
      <c r="F9" s="29"/>
      <c r="G9" s="29"/>
      <c r="H9" s="29"/>
      <c r="I9" s="29" t="s">
        <v>23</v>
      </c>
      <c r="J9" s="29"/>
      <c r="K9" s="29"/>
      <c r="L9" s="29"/>
      <c r="M9" s="29"/>
      <c r="N9" s="29"/>
      <c r="O9" s="29"/>
      <c r="P9" s="29" t="s">
        <v>24</v>
      </c>
      <c r="Q9" s="29"/>
      <c r="R9" s="29"/>
      <c r="S9" s="29"/>
      <c r="T9" s="29"/>
      <c r="U9" s="29"/>
      <c r="V9" s="29"/>
      <c r="W9" s="29" t="s">
        <v>27</v>
      </c>
      <c r="X9" s="29"/>
      <c r="Y9" s="29"/>
      <c r="Z9" s="29"/>
      <c r="AA9" s="29"/>
      <c r="AB9" s="29"/>
      <c r="AC9" s="29"/>
      <c r="AD9" s="29" t="s">
        <v>22</v>
      </c>
      <c r="AE9" s="29"/>
      <c r="AF9" s="29"/>
      <c r="AG9" s="29"/>
      <c r="AH9" s="29"/>
      <c r="AI9" s="29"/>
      <c r="AJ9" s="29"/>
      <c r="AK9" s="3"/>
      <c r="AL9" s="29" t="s">
        <v>29</v>
      </c>
      <c r="AM9" s="29"/>
      <c r="AN9" s="29"/>
      <c r="AO9" s="29"/>
      <c r="AP9" s="29"/>
      <c r="AQ9" s="29"/>
      <c r="AR9" s="29"/>
      <c r="AS9" s="29"/>
      <c r="AT9" s="29" t="s">
        <v>30</v>
      </c>
      <c r="AU9" s="29"/>
      <c r="AV9" s="29"/>
      <c r="AW9" s="29"/>
      <c r="AX9" s="29"/>
      <c r="AY9" s="29"/>
      <c r="AZ9" s="29"/>
      <c r="BA9" s="29"/>
      <c r="BB9" s="29" t="s">
        <v>32</v>
      </c>
      <c r="BC9" s="29"/>
      <c r="BD9" s="29"/>
      <c r="BE9" s="29"/>
      <c r="BF9" s="29"/>
      <c r="BG9" s="29"/>
      <c r="BH9" s="29"/>
      <c r="BI9" s="29"/>
      <c r="BJ9" s="3"/>
      <c r="BK9" s="3"/>
      <c r="BL9" s="41" t="s">
        <v>35</v>
      </c>
      <c r="BM9" s="42"/>
      <c r="BN9" s="43" t="s">
        <v>37</v>
      </c>
      <c r="BO9" s="43"/>
      <c r="BP9" s="43"/>
      <c r="BQ9" s="43"/>
      <c r="BR9" s="43"/>
      <c r="BS9" s="43"/>
      <c r="BT9" s="43"/>
      <c r="BU9" s="43"/>
      <c r="BV9" s="43"/>
      <c r="BW9" s="43"/>
      <c r="BX9" s="43"/>
      <c r="BY9" s="44"/>
    </row>
    <row r="10" spans="1:78" ht="18.75" customHeight="1" x14ac:dyDescent="0.15">
      <c r="A10" s="2"/>
      <c r="B10" s="36" t="str">
        <f>データ!N6</f>
        <v>-</v>
      </c>
      <c r="C10" s="36"/>
      <c r="D10" s="36"/>
      <c r="E10" s="36"/>
      <c r="F10" s="36"/>
      <c r="G10" s="36"/>
      <c r="H10" s="36"/>
      <c r="I10" s="36">
        <f>データ!O6</f>
        <v>-23.13</v>
      </c>
      <c r="J10" s="36"/>
      <c r="K10" s="36"/>
      <c r="L10" s="36"/>
      <c r="M10" s="36"/>
      <c r="N10" s="36"/>
      <c r="O10" s="36"/>
      <c r="P10" s="36">
        <f>データ!P6</f>
        <v>0.54</v>
      </c>
      <c r="Q10" s="36"/>
      <c r="R10" s="36"/>
      <c r="S10" s="36"/>
      <c r="T10" s="36"/>
      <c r="U10" s="36"/>
      <c r="V10" s="36"/>
      <c r="W10" s="36">
        <f>データ!Q6</f>
        <v>100</v>
      </c>
      <c r="X10" s="36"/>
      <c r="Y10" s="36"/>
      <c r="Z10" s="36"/>
      <c r="AA10" s="36"/>
      <c r="AB10" s="36"/>
      <c r="AC10" s="36"/>
      <c r="AD10" s="35">
        <f>データ!R6</f>
        <v>3740</v>
      </c>
      <c r="AE10" s="35"/>
      <c r="AF10" s="35"/>
      <c r="AG10" s="35"/>
      <c r="AH10" s="35"/>
      <c r="AI10" s="35"/>
      <c r="AJ10" s="35"/>
      <c r="AK10" s="2"/>
      <c r="AL10" s="35">
        <f>データ!V6</f>
        <v>57</v>
      </c>
      <c r="AM10" s="35"/>
      <c r="AN10" s="35"/>
      <c r="AO10" s="35"/>
      <c r="AP10" s="35"/>
      <c r="AQ10" s="35"/>
      <c r="AR10" s="35"/>
      <c r="AS10" s="35"/>
      <c r="AT10" s="36">
        <f>データ!W6</f>
        <v>0.02</v>
      </c>
      <c r="AU10" s="36"/>
      <c r="AV10" s="36"/>
      <c r="AW10" s="36"/>
      <c r="AX10" s="36"/>
      <c r="AY10" s="36"/>
      <c r="AZ10" s="36"/>
      <c r="BA10" s="36"/>
      <c r="BB10" s="36">
        <f>データ!X6</f>
        <v>2850</v>
      </c>
      <c r="BC10" s="36"/>
      <c r="BD10" s="36"/>
      <c r="BE10" s="36"/>
      <c r="BF10" s="36"/>
      <c r="BG10" s="36"/>
      <c r="BH10" s="36"/>
      <c r="BI10" s="36"/>
      <c r="BJ10" s="2"/>
      <c r="BK10" s="2"/>
      <c r="BL10" s="45" t="s">
        <v>39</v>
      </c>
      <c r="BM10" s="46"/>
      <c r="BN10" s="47" t="s">
        <v>40</v>
      </c>
      <c r="BO10" s="47"/>
      <c r="BP10" s="47"/>
      <c r="BQ10" s="47"/>
      <c r="BR10" s="47"/>
      <c r="BS10" s="47"/>
      <c r="BT10" s="47"/>
      <c r="BU10" s="47"/>
      <c r="BV10" s="47"/>
      <c r="BW10" s="47"/>
      <c r="BX10" s="47"/>
      <c r="BY10" s="4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1" t="s">
        <v>42</v>
      </c>
      <c r="BM11" s="51"/>
      <c r="BN11" s="51"/>
      <c r="BO11" s="51"/>
      <c r="BP11" s="51"/>
      <c r="BQ11" s="51"/>
      <c r="BR11" s="51"/>
      <c r="BS11" s="51"/>
      <c r="BT11" s="51"/>
      <c r="BU11" s="51"/>
      <c r="BV11" s="51"/>
      <c r="BW11" s="51"/>
      <c r="BX11" s="51"/>
      <c r="BY11" s="51"/>
      <c r="BZ11" s="5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1"/>
      <c r="BM12" s="51"/>
      <c r="BN12" s="51"/>
      <c r="BO12" s="51"/>
      <c r="BP12" s="51"/>
      <c r="BQ12" s="51"/>
      <c r="BR12" s="51"/>
      <c r="BS12" s="51"/>
      <c r="BT12" s="51"/>
      <c r="BU12" s="51"/>
      <c r="BV12" s="51"/>
      <c r="BW12" s="51"/>
      <c r="BX12" s="51"/>
      <c r="BY12" s="51"/>
      <c r="BZ12" s="5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2"/>
      <c r="BM13" s="52"/>
      <c r="BN13" s="52"/>
      <c r="BO13" s="52"/>
      <c r="BP13" s="52"/>
      <c r="BQ13" s="52"/>
      <c r="BR13" s="52"/>
      <c r="BS13" s="52"/>
      <c r="BT13" s="52"/>
      <c r="BU13" s="52"/>
      <c r="BV13" s="52"/>
      <c r="BW13" s="52"/>
      <c r="BX13" s="52"/>
      <c r="BY13" s="52"/>
      <c r="BZ13" s="52"/>
    </row>
    <row r="14" spans="1:78" ht="13.5" customHeight="1" x14ac:dyDescent="0.15">
      <c r="A14" s="2"/>
      <c r="B14" s="53" t="s">
        <v>26</v>
      </c>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5"/>
      <c r="BK14" s="2"/>
      <c r="BL14" s="59" t="s">
        <v>43</v>
      </c>
      <c r="BM14" s="60"/>
      <c r="BN14" s="60"/>
      <c r="BO14" s="60"/>
      <c r="BP14" s="60"/>
      <c r="BQ14" s="60"/>
      <c r="BR14" s="60"/>
      <c r="BS14" s="60"/>
      <c r="BT14" s="60"/>
      <c r="BU14" s="60"/>
      <c r="BV14" s="60"/>
      <c r="BW14" s="60"/>
      <c r="BX14" s="60"/>
      <c r="BY14" s="60"/>
      <c r="BZ14" s="61"/>
    </row>
    <row r="15" spans="1:78" ht="13.5" customHeight="1" x14ac:dyDescent="0.15">
      <c r="A15" s="2"/>
      <c r="B15" s="56"/>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8"/>
      <c r="BK15" s="2"/>
      <c r="BL15" s="62"/>
      <c r="BM15" s="63"/>
      <c r="BN15" s="63"/>
      <c r="BO15" s="63"/>
      <c r="BP15" s="63"/>
      <c r="BQ15" s="63"/>
      <c r="BR15" s="63"/>
      <c r="BS15" s="63"/>
      <c r="BT15" s="63"/>
      <c r="BU15" s="63"/>
      <c r="BV15" s="63"/>
      <c r="BW15" s="63"/>
      <c r="BX15" s="63"/>
      <c r="BY15" s="63"/>
      <c r="BZ15" s="64"/>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1"/>
      <c r="BK16" s="2"/>
      <c r="BL16" s="65" t="s">
        <v>113</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1"/>
      <c r="BK17" s="2"/>
      <c r="BL17" s="68"/>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1"/>
      <c r="BK18" s="2"/>
      <c r="BL18" s="68"/>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1"/>
      <c r="BK19" s="2"/>
      <c r="BL19" s="68"/>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1"/>
      <c r="BK20" s="2"/>
      <c r="BL20" s="68"/>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1"/>
      <c r="BK21" s="2"/>
      <c r="BL21" s="68"/>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1"/>
      <c r="BK22" s="2"/>
      <c r="BL22" s="68"/>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1"/>
      <c r="BK23" s="2"/>
      <c r="BL23" s="68"/>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1"/>
      <c r="BK24" s="2"/>
      <c r="BL24" s="68"/>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1"/>
      <c r="BK25" s="2"/>
      <c r="BL25" s="68"/>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1"/>
      <c r="BK26" s="2"/>
      <c r="BL26" s="68"/>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1"/>
      <c r="BK27" s="2"/>
      <c r="BL27" s="68"/>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1"/>
      <c r="BK28" s="2"/>
      <c r="BL28" s="68"/>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1"/>
      <c r="BK29" s="2"/>
      <c r="BL29" s="68"/>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1"/>
      <c r="BK30" s="2"/>
      <c r="BL30" s="68"/>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1"/>
      <c r="BK31" s="2"/>
      <c r="BL31" s="68"/>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1"/>
      <c r="BK32" s="2"/>
      <c r="BL32" s="68"/>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1"/>
      <c r="BK33" s="2"/>
      <c r="BL33" s="68"/>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10"/>
      <c r="R34" s="1"/>
      <c r="S34" s="1"/>
      <c r="T34" s="1"/>
      <c r="U34" s="1"/>
      <c r="V34" s="1"/>
      <c r="W34" s="1"/>
      <c r="X34" s="1"/>
      <c r="Y34" s="1"/>
      <c r="Z34" s="1"/>
      <c r="AA34" s="1"/>
      <c r="AB34" s="1"/>
      <c r="AC34" s="1"/>
      <c r="AD34" s="1"/>
      <c r="AE34" s="1"/>
      <c r="AF34" s="10"/>
      <c r="AG34" s="1"/>
      <c r="AH34" s="1"/>
      <c r="AI34" s="1"/>
      <c r="AJ34" s="1"/>
      <c r="AK34" s="1"/>
      <c r="AL34" s="1"/>
      <c r="AM34" s="1"/>
      <c r="AN34" s="1"/>
      <c r="AO34" s="1"/>
      <c r="AP34" s="1"/>
      <c r="AQ34" s="1"/>
      <c r="AR34" s="1"/>
      <c r="AS34" s="1"/>
      <c r="AT34" s="1"/>
      <c r="AU34" s="10"/>
      <c r="AV34" s="1"/>
      <c r="AW34" s="1"/>
      <c r="AX34" s="1"/>
      <c r="AY34" s="1"/>
      <c r="AZ34" s="1"/>
      <c r="BA34" s="1"/>
      <c r="BB34" s="1"/>
      <c r="BC34" s="1"/>
      <c r="BD34" s="1"/>
      <c r="BE34" s="1"/>
      <c r="BF34" s="1"/>
      <c r="BG34" s="1"/>
      <c r="BH34" s="1"/>
      <c r="BI34" s="1"/>
      <c r="BJ34" s="11"/>
      <c r="BK34" s="2"/>
      <c r="BL34" s="68"/>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10"/>
      <c r="R35" s="1"/>
      <c r="S35" s="1"/>
      <c r="T35" s="1"/>
      <c r="U35" s="1"/>
      <c r="V35" s="1"/>
      <c r="W35" s="1"/>
      <c r="X35" s="1"/>
      <c r="Y35" s="1"/>
      <c r="Z35" s="1"/>
      <c r="AA35" s="1"/>
      <c r="AB35" s="1"/>
      <c r="AC35" s="1"/>
      <c r="AD35" s="1"/>
      <c r="AE35" s="1"/>
      <c r="AF35" s="10"/>
      <c r="AG35" s="1"/>
      <c r="AH35" s="1"/>
      <c r="AI35" s="1"/>
      <c r="AJ35" s="1"/>
      <c r="AK35" s="1"/>
      <c r="AL35" s="1"/>
      <c r="AM35" s="1"/>
      <c r="AN35" s="1"/>
      <c r="AO35" s="1"/>
      <c r="AP35" s="1"/>
      <c r="AQ35" s="1"/>
      <c r="AR35" s="1"/>
      <c r="AS35" s="1"/>
      <c r="AT35" s="1"/>
      <c r="AU35" s="10"/>
      <c r="AV35" s="1"/>
      <c r="AW35" s="1"/>
      <c r="AX35" s="1"/>
      <c r="AY35" s="1"/>
      <c r="AZ35" s="1"/>
      <c r="BA35" s="1"/>
      <c r="BB35" s="1"/>
      <c r="BC35" s="1"/>
      <c r="BD35" s="1"/>
      <c r="BE35" s="1"/>
      <c r="BF35" s="1"/>
      <c r="BG35" s="1"/>
      <c r="BH35" s="1"/>
      <c r="BI35" s="1"/>
      <c r="BJ35" s="11"/>
      <c r="BK35" s="2"/>
      <c r="BL35" s="68"/>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1"/>
      <c r="BK36" s="2"/>
      <c r="BL36" s="68"/>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1"/>
      <c r="BK37" s="2"/>
      <c r="BL37" s="68"/>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1"/>
      <c r="BK38" s="2"/>
      <c r="BL38" s="68"/>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1"/>
      <c r="BK39" s="2"/>
      <c r="BL39" s="68"/>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1"/>
      <c r="BK40" s="2"/>
      <c r="BL40" s="68"/>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1"/>
      <c r="BK41" s="2"/>
      <c r="BL41" s="68"/>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1"/>
      <c r="BK42" s="2"/>
      <c r="BL42" s="68"/>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1"/>
      <c r="BK43" s="2"/>
      <c r="BL43" s="68"/>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1"/>
      <c r="BK44" s="2"/>
      <c r="BL44" s="69"/>
      <c r="BM44" s="70"/>
      <c r="BN44" s="70"/>
      <c r="BO44" s="70"/>
      <c r="BP44" s="70"/>
      <c r="BQ44" s="70"/>
      <c r="BR44" s="70"/>
      <c r="BS44" s="70"/>
      <c r="BT44" s="70"/>
      <c r="BU44" s="70"/>
      <c r="BV44" s="70"/>
      <c r="BW44" s="70"/>
      <c r="BX44" s="70"/>
      <c r="BY44" s="70"/>
      <c r="BZ44" s="7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1"/>
      <c r="BK45" s="2"/>
      <c r="BL45" s="59" t="s">
        <v>44</v>
      </c>
      <c r="BM45" s="60"/>
      <c r="BN45" s="60"/>
      <c r="BO45" s="60"/>
      <c r="BP45" s="60"/>
      <c r="BQ45" s="60"/>
      <c r="BR45" s="60"/>
      <c r="BS45" s="60"/>
      <c r="BT45" s="60"/>
      <c r="BU45" s="60"/>
      <c r="BV45" s="60"/>
      <c r="BW45" s="60"/>
      <c r="BX45" s="60"/>
      <c r="BY45" s="60"/>
      <c r="BZ45" s="61"/>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1"/>
      <c r="BK46" s="2"/>
      <c r="BL46" s="62"/>
      <c r="BM46" s="63"/>
      <c r="BN46" s="63"/>
      <c r="BO46" s="63"/>
      <c r="BP46" s="63"/>
      <c r="BQ46" s="63"/>
      <c r="BR46" s="63"/>
      <c r="BS46" s="63"/>
      <c r="BT46" s="63"/>
      <c r="BU46" s="63"/>
      <c r="BV46" s="63"/>
      <c r="BW46" s="63"/>
      <c r="BX46" s="63"/>
      <c r="BY46" s="63"/>
      <c r="BZ46" s="64"/>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1"/>
      <c r="BK47" s="2"/>
      <c r="BL47" s="68" t="s">
        <v>112</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1"/>
      <c r="BK48" s="2"/>
      <c r="BL48" s="68"/>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1"/>
      <c r="BK49" s="2"/>
      <c r="BL49" s="68"/>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1"/>
      <c r="BK50" s="2"/>
      <c r="BL50" s="68"/>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1"/>
      <c r="BK51" s="2"/>
      <c r="BL51" s="68"/>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1"/>
      <c r="BK52" s="2"/>
      <c r="BL52" s="68"/>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1"/>
      <c r="BK53" s="2"/>
      <c r="BL53" s="68"/>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1"/>
      <c r="BK54" s="2"/>
      <c r="BL54" s="68"/>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1"/>
      <c r="BK55" s="2"/>
      <c r="BL55" s="68"/>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10"/>
      <c r="R56" s="1"/>
      <c r="S56" s="1"/>
      <c r="T56" s="1"/>
      <c r="U56" s="1"/>
      <c r="V56" s="1"/>
      <c r="W56" s="1"/>
      <c r="X56" s="1"/>
      <c r="Y56" s="1"/>
      <c r="Z56" s="1"/>
      <c r="AA56" s="1"/>
      <c r="AB56" s="1"/>
      <c r="AC56" s="1"/>
      <c r="AD56" s="1"/>
      <c r="AE56" s="1"/>
      <c r="AF56" s="10"/>
      <c r="AG56" s="1"/>
      <c r="AH56" s="1"/>
      <c r="AI56" s="1"/>
      <c r="AJ56" s="1"/>
      <c r="AK56" s="1"/>
      <c r="AL56" s="1"/>
      <c r="AM56" s="1"/>
      <c r="AN56" s="1"/>
      <c r="AO56" s="1"/>
      <c r="AP56" s="1"/>
      <c r="AQ56" s="1"/>
      <c r="AR56" s="1"/>
      <c r="AS56" s="1"/>
      <c r="AT56" s="1"/>
      <c r="AU56" s="10"/>
      <c r="AV56" s="1"/>
      <c r="AW56" s="1"/>
      <c r="AX56" s="1"/>
      <c r="AY56" s="1"/>
      <c r="AZ56" s="1"/>
      <c r="BA56" s="1"/>
      <c r="BB56" s="1"/>
      <c r="BC56" s="1"/>
      <c r="BD56" s="1"/>
      <c r="BE56" s="1"/>
      <c r="BF56" s="1"/>
      <c r="BG56" s="1"/>
      <c r="BH56" s="1"/>
      <c r="BI56" s="1"/>
      <c r="BJ56" s="11"/>
      <c r="BK56" s="2"/>
      <c r="BL56" s="68"/>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10"/>
      <c r="R57" s="1"/>
      <c r="S57" s="1"/>
      <c r="T57" s="1"/>
      <c r="U57" s="1"/>
      <c r="V57" s="1"/>
      <c r="W57" s="1"/>
      <c r="X57" s="1"/>
      <c r="Y57" s="1"/>
      <c r="Z57" s="1"/>
      <c r="AA57" s="1"/>
      <c r="AB57" s="1"/>
      <c r="AC57" s="1"/>
      <c r="AD57" s="1"/>
      <c r="AE57" s="1"/>
      <c r="AF57" s="10"/>
      <c r="AG57" s="1"/>
      <c r="AH57" s="1"/>
      <c r="AI57" s="1"/>
      <c r="AJ57" s="1"/>
      <c r="AK57" s="1"/>
      <c r="AL57" s="1"/>
      <c r="AM57" s="1"/>
      <c r="AN57" s="1"/>
      <c r="AO57" s="1"/>
      <c r="AP57" s="1"/>
      <c r="AQ57" s="1"/>
      <c r="AR57" s="1"/>
      <c r="AS57" s="1"/>
      <c r="AT57" s="1"/>
      <c r="AU57" s="10"/>
      <c r="AV57" s="1"/>
      <c r="AW57" s="1"/>
      <c r="AX57" s="1"/>
      <c r="AY57" s="1"/>
      <c r="AZ57" s="1"/>
      <c r="BA57" s="1"/>
      <c r="BB57" s="1"/>
      <c r="BC57" s="1"/>
      <c r="BD57" s="1"/>
      <c r="BE57" s="1"/>
      <c r="BF57" s="1"/>
      <c r="BG57" s="1"/>
      <c r="BH57" s="1"/>
      <c r="BI57" s="1"/>
      <c r="BJ57" s="11"/>
      <c r="BK57" s="2"/>
      <c r="BL57" s="68"/>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10"/>
      <c r="R58" s="7"/>
      <c r="S58" s="7"/>
      <c r="T58" s="7"/>
      <c r="U58" s="7"/>
      <c r="V58" s="7"/>
      <c r="W58" s="7"/>
      <c r="X58" s="7"/>
      <c r="Y58" s="7"/>
      <c r="Z58" s="7"/>
      <c r="AA58" s="7"/>
      <c r="AB58" s="7"/>
      <c r="AC58" s="7"/>
      <c r="AD58" s="7"/>
      <c r="AE58" s="7"/>
      <c r="AF58" s="10"/>
      <c r="AG58" s="7"/>
      <c r="AH58" s="7"/>
      <c r="AI58" s="7"/>
      <c r="AJ58" s="7"/>
      <c r="AK58" s="7"/>
      <c r="AL58" s="7"/>
      <c r="AM58" s="7"/>
      <c r="AN58" s="7"/>
      <c r="AO58" s="7"/>
      <c r="AP58" s="7"/>
      <c r="AQ58" s="7"/>
      <c r="AR58" s="7"/>
      <c r="AS58" s="7"/>
      <c r="AT58" s="7"/>
      <c r="AU58" s="10"/>
      <c r="AV58" s="7"/>
      <c r="AW58" s="7"/>
      <c r="AX58" s="7"/>
      <c r="AY58" s="7"/>
      <c r="AZ58" s="7"/>
      <c r="BA58" s="7"/>
      <c r="BB58" s="7"/>
      <c r="BC58" s="7"/>
      <c r="BD58" s="7"/>
      <c r="BE58" s="7"/>
      <c r="BF58" s="7"/>
      <c r="BG58" s="7"/>
      <c r="BH58" s="7"/>
      <c r="BI58" s="7"/>
      <c r="BJ58" s="11"/>
      <c r="BK58" s="2"/>
      <c r="BL58" s="68"/>
      <c r="BM58" s="66"/>
      <c r="BN58" s="66"/>
      <c r="BO58" s="66"/>
      <c r="BP58" s="66"/>
      <c r="BQ58" s="66"/>
      <c r="BR58" s="66"/>
      <c r="BS58" s="66"/>
      <c r="BT58" s="66"/>
      <c r="BU58" s="66"/>
      <c r="BV58" s="66"/>
      <c r="BW58" s="66"/>
      <c r="BX58" s="66"/>
      <c r="BY58" s="66"/>
      <c r="BZ58" s="67"/>
    </row>
    <row r="59" spans="1:78" ht="13.5" customHeight="1" x14ac:dyDescent="0.15">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2"/>
      <c r="BK59" s="2"/>
      <c r="BL59" s="68"/>
      <c r="BM59" s="66"/>
      <c r="BN59" s="66"/>
      <c r="BO59" s="66"/>
      <c r="BP59" s="66"/>
      <c r="BQ59" s="66"/>
      <c r="BR59" s="66"/>
      <c r="BS59" s="66"/>
      <c r="BT59" s="66"/>
      <c r="BU59" s="66"/>
      <c r="BV59" s="66"/>
      <c r="BW59" s="66"/>
      <c r="BX59" s="66"/>
      <c r="BY59" s="66"/>
      <c r="BZ59" s="67"/>
    </row>
    <row r="60" spans="1:78" ht="13.5" customHeight="1" x14ac:dyDescent="0.15">
      <c r="A60" s="2"/>
      <c r="B60" s="56" t="s">
        <v>9</v>
      </c>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8"/>
      <c r="BK60" s="2"/>
      <c r="BL60" s="68"/>
      <c r="BM60" s="66"/>
      <c r="BN60" s="66"/>
      <c r="BO60" s="66"/>
      <c r="BP60" s="66"/>
      <c r="BQ60" s="66"/>
      <c r="BR60" s="66"/>
      <c r="BS60" s="66"/>
      <c r="BT60" s="66"/>
      <c r="BU60" s="66"/>
      <c r="BV60" s="66"/>
      <c r="BW60" s="66"/>
      <c r="BX60" s="66"/>
      <c r="BY60" s="66"/>
      <c r="BZ60" s="67"/>
    </row>
    <row r="61" spans="1:78" ht="13.5" customHeight="1" x14ac:dyDescent="0.15">
      <c r="A61" s="2"/>
      <c r="B61" s="56"/>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8"/>
      <c r="BK61" s="2"/>
      <c r="BL61" s="68"/>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1"/>
      <c r="BK62" s="2"/>
      <c r="BL62" s="68"/>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1"/>
      <c r="BK63" s="2"/>
      <c r="BL63" s="69"/>
      <c r="BM63" s="70"/>
      <c r="BN63" s="70"/>
      <c r="BO63" s="70"/>
      <c r="BP63" s="70"/>
      <c r="BQ63" s="70"/>
      <c r="BR63" s="70"/>
      <c r="BS63" s="70"/>
      <c r="BT63" s="70"/>
      <c r="BU63" s="70"/>
      <c r="BV63" s="70"/>
      <c r="BW63" s="70"/>
      <c r="BX63" s="70"/>
      <c r="BY63" s="70"/>
      <c r="BZ63" s="7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1"/>
      <c r="BK64" s="2"/>
      <c r="BL64" s="59" t="s">
        <v>10</v>
      </c>
      <c r="BM64" s="60"/>
      <c r="BN64" s="60"/>
      <c r="BO64" s="60"/>
      <c r="BP64" s="60"/>
      <c r="BQ64" s="60"/>
      <c r="BR64" s="60"/>
      <c r="BS64" s="60"/>
      <c r="BT64" s="60"/>
      <c r="BU64" s="60"/>
      <c r="BV64" s="60"/>
      <c r="BW64" s="60"/>
      <c r="BX64" s="60"/>
      <c r="BY64" s="60"/>
      <c r="BZ64" s="61"/>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1"/>
      <c r="BK65" s="2"/>
      <c r="BL65" s="62"/>
      <c r="BM65" s="63"/>
      <c r="BN65" s="63"/>
      <c r="BO65" s="63"/>
      <c r="BP65" s="63"/>
      <c r="BQ65" s="63"/>
      <c r="BR65" s="63"/>
      <c r="BS65" s="63"/>
      <c r="BT65" s="63"/>
      <c r="BU65" s="63"/>
      <c r="BV65" s="63"/>
      <c r="BW65" s="63"/>
      <c r="BX65" s="63"/>
      <c r="BY65" s="63"/>
      <c r="BZ65" s="64"/>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1"/>
      <c r="BK66" s="2"/>
      <c r="BL66" s="72" t="s">
        <v>36</v>
      </c>
      <c r="BM66" s="73"/>
      <c r="BN66" s="73"/>
      <c r="BO66" s="73"/>
      <c r="BP66" s="73"/>
      <c r="BQ66" s="73"/>
      <c r="BR66" s="73"/>
      <c r="BS66" s="73"/>
      <c r="BT66" s="73"/>
      <c r="BU66" s="73"/>
      <c r="BV66" s="73"/>
      <c r="BW66" s="73"/>
      <c r="BX66" s="73"/>
      <c r="BY66" s="73"/>
      <c r="BZ66" s="74"/>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1"/>
      <c r="BK67" s="2"/>
      <c r="BL67" s="72"/>
      <c r="BM67" s="73"/>
      <c r="BN67" s="73"/>
      <c r="BO67" s="73"/>
      <c r="BP67" s="73"/>
      <c r="BQ67" s="73"/>
      <c r="BR67" s="73"/>
      <c r="BS67" s="73"/>
      <c r="BT67" s="73"/>
      <c r="BU67" s="73"/>
      <c r="BV67" s="73"/>
      <c r="BW67" s="73"/>
      <c r="BX67" s="73"/>
      <c r="BY67" s="73"/>
      <c r="BZ67" s="74"/>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1"/>
      <c r="BK68" s="2"/>
      <c r="BL68" s="72"/>
      <c r="BM68" s="73"/>
      <c r="BN68" s="73"/>
      <c r="BO68" s="73"/>
      <c r="BP68" s="73"/>
      <c r="BQ68" s="73"/>
      <c r="BR68" s="73"/>
      <c r="BS68" s="73"/>
      <c r="BT68" s="73"/>
      <c r="BU68" s="73"/>
      <c r="BV68" s="73"/>
      <c r="BW68" s="73"/>
      <c r="BX68" s="73"/>
      <c r="BY68" s="73"/>
      <c r="BZ68" s="74"/>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1"/>
      <c r="BK69" s="2"/>
      <c r="BL69" s="72"/>
      <c r="BM69" s="73"/>
      <c r="BN69" s="73"/>
      <c r="BO69" s="73"/>
      <c r="BP69" s="73"/>
      <c r="BQ69" s="73"/>
      <c r="BR69" s="73"/>
      <c r="BS69" s="73"/>
      <c r="BT69" s="73"/>
      <c r="BU69" s="73"/>
      <c r="BV69" s="73"/>
      <c r="BW69" s="73"/>
      <c r="BX69" s="73"/>
      <c r="BY69" s="73"/>
      <c r="BZ69" s="74"/>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1"/>
      <c r="BK70" s="2"/>
      <c r="BL70" s="72"/>
      <c r="BM70" s="73"/>
      <c r="BN70" s="73"/>
      <c r="BO70" s="73"/>
      <c r="BP70" s="73"/>
      <c r="BQ70" s="73"/>
      <c r="BR70" s="73"/>
      <c r="BS70" s="73"/>
      <c r="BT70" s="73"/>
      <c r="BU70" s="73"/>
      <c r="BV70" s="73"/>
      <c r="BW70" s="73"/>
      <c r="BX70" s="73"/>
      <c r="BY70" s="73"/>
      <c r="BZ70" s="74"/>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1"/>
      <c r="BK71" s="2"/>
      <c r="BL71" s="72"/>
      <c r="BM71" s="73"/>
      <c r="BN71" s="73"/>
      <c r="BO71" s="73"/>
      <c r="BP71" s="73"/>
      <c r="BQ71" s="73"/>
      <c r="BR71" s="73"/>
      <c r="BS71" s="73"/>
      <c r="BT71" s="73"/>
      <c r="BU71" s="73"/>
      <c r="BV71" s="73"/>
      <c r="BW71" s="73"/>
      <c r="BX71" s="73"/>
      <c r="BY71" s="73"/>
      <c r="BZ71" s="74"/>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1"/>
      <c r="BK72" s="2"/>
      <c r="BL72" s="72"/>
      <c r="BM72" s="73"/>
      <c r="BN72" s="73"/>
      <c r="BO72" s="73"/>
      <c r="BP72" s="73"/>
      <c r="BQ72" s="73"/>
      <c r="BR72" s="73"/>
      <c r="BS72" s="73"/>
      <c r="BT72" s="73"/>
      <c r="BU72" s="73"/>
      <c r="BV72" s="73"/>
      <c r="BW72" s="73"/>
      <c r="BX72" s="73"/>
      <c r="BY72" s="73"/>
      <c r="BZ72" s="74"/>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1"/>
      <c r="BK73" s="2"/>
      <c r="BL73" s="72"/>
      <c r="BM73" s="73"/>
      <c r="BN73" s="73"/>
      <c r="BO73" s="73"/>
      <c r="BP73" s="73"/>
      <c r="BQ73" s="73"/>
      <c r="BR73" s="73"/>
      <c r="BS73" s="73"/>
      <c r="BT73" s="73"/>
      <c r="BU73" s="73"/>
      <c r="BV73" s="73"/>
      <c r="BW73" s="73"/>
      <c r="BX73" s="73"/>
      <c r="BY73" s="73"/>
      <c r="BZ73" s="74"/>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1"/>
      <c r="BK74" s="2"/>
      <c r="BL74" s="72"/>
      <c r="BM74" s="73"/>
      <c r="BN74" s="73"/>
      <c r="BO74" s="73"/>
      <c r="BP74" s="73"/>
      <c r="BQ74" s="73"/>
      <c r="BR74" s="73"/>
      <c r="BS74" s="73"/>
      <c r="BT74" s="73"/>
      <c r="BU74" s="73"/>
      <c r="BV74" s="73"/>
      <c r="BW74" s="73"/>
      <c r="BX74" s="73"/>
      <c r="BY74" s="73"/>
      <c r="BZ74" s="74"/>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1"/>
      <c r="BK75" s="2"/>
      <c r="BL75" s="72"/>
      <c r="BM75" s="73"/>
      <c r="BN75" s="73"/>
      <c r="BO75" s="73"/>
      <c r="BP75" s="73"/>
      <c r="BQ75" s="73"/>
      <c r="BR75" s="73"/>
      <c r="BS75" s="73"/>
      <c r="BT75" s="73"/>
      <c r="BU75" s="73"/>
      <c r="BV75" s="73"/>
      <c r="BW75" s="73"/>
      <c r="BX75" s="73"/>
      <c r="BY75" s="73"/>
      <c r="BZ75" s="74"/>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1"/>
      <c r="BK76" s="2"/>
      <c r="BL76" s="72"/>
      <c r="BM76" s="73"/>
      <c r="BN76" s="73"/>
      <c r="BO76" s="73"/>
      <c r="BP76" s="73"/>
      <c r="BQ76" s="73"/>
      <c r="BR76" s="73"/>
      <c r="BS76" s="73"/>
      <c r="BT76" s="73"/>
      <c r="BU76" s="73"/>
      <c r="BV76" s="73"/>
      <c r="BW76" s="73"/>
      <c r="BX76" s="73"/>
      <c r="BY76" s="73"/>
      <c r="BZ76" s="74"/>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1"/>
      <c r="BK77" s="2"/>
      <c r="BL77" s="72"/>
      <c r="BM77" s="73"/>
      <c r="BN77" s="73"/>
      <c r="BO77" s="73"/>
      <c r="BP77" s="73"/>
      <c r="BQ77" s="73"/>
      <c r="BR77" s="73"/>
      <c r="BS77" s="73"/>
      <c r="BT77" s="73"/>
      <c r="BU77" s="73"/>
      <c r="BV77" s="73"/>
      <c r="BW77" s="73"/>
      <c r="BX77" s="73"/>
      <c r="BY77" s="73"/>
      <c r="BZ77" s="74"/>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1"/>
      <c r="BK78" s="2"/>
      <c r="BL78" s="72"/>
      <c r="BM78" s="73"/>
      <c r="BN78" s="73"/>
      <c r="BO78" s="73"/>
      <c r="BP78" s="73"/>
      <c r="BQ78" s="73"/>
      <c r="BR78" s="73"/>
      <c r="BS78" s="73"/>
      <c r="BT78" s="73"/>
      <c r="BU78" s="73"/>
      <c r="BV78" s="73"/>
      <c r="BW78" s="73"/>
      <c r="BX78" s="73"/>
      <c r="BY78" s="73"/>
      <c r="BZ78" s="74"/>
    </row>
    <row r="79" spans="1:78" ht="13.5" customHeight="1" x14ac:dyDescent="0.15">
      <c r="A79" s="2"/>
      <c r="B79" s="4"/>
      <c r="C79" s="1"/>
      <c r="D79" s="1"/>
      <c r="E79" s="1"/>
      <c r="F79" s="1"/>
      <c r="G79" s="1"/>
      <c r="H79" s="1"/>
      <c r="I79" s="1"/>
      <c r="J79" s="1"/>
      <c r="K79" s="1"/>
      <c r="L79" s="1"/>
      <c r="M79" s="1"/>
      <c r="N79" s="1"/>
      <c r="O79" s="1"/>
      <c r="P79" s="1"/>
      <c r="Q79" s="1"/>
      <c r="R79" s="1"/>
      <c r="S79" s="1"/>
      <c r="T79" s="1"/>
      <c r="U79" s="10"/>
      <c r="V79" s="10"/>
      <c r="W79" s="1"/>
      <c r="X79" s="1"/>
      <c r="Y79" s="1"/>
      <c r="Z79" s="1"/>
      <c r="AA79" s="1"/>
      <c r="AB79" s="1"/>
      <c r="AC79" s="1"/>
      <c r="AD79" s="1"/>
      <c r="AE79" s="1"/>
      <c r="AF79" s="1"/>
      <c r="AG79" s="1"/>
      <c r="AH79" s="1"/>
      <c r="AI79" s="1"/>
      <c r="AJ79" s="1"/>
      <c r="AK79" s="1"/>
      <c r="AL79" s="1"/>
      <c r="AM79" s="1"/>
      <c r="AN79" s="1"/>
      <c r="AO79" s="10"/>
      <c r="AP79" s="10"/>
      <c r="AQ79" s="1"/>
      <c r="AR79" s="1"/>
      <c r="AS79" s="1"/>
      <c r="AT79" s="1"/>
      <c r="AU79" s="1"/>
      <c r="AV79" s="1"/>
      <c r="AW79" s="1"/>
      <c r="AX79" s="1"/>
      <c r="AY79" s="1"/>
      <c r="AZ79" s="1"/>
      <c r="BA79" s="1"/>
      <c r="BB79" s="1"/>
      <c r="BC79" s="1"/>
      <c r="BD79" s="1"/>
      <c r="BE79" s="1"/>
      <c r="BF79" s="1"/>
      <c r="BG79" s="1"/>
      <c r="BH79" s="1"/>
      <c r="BI79" s="2"/>
      <c r="BJ79" s="11"/>
      <c r="BK79" s="2"/>
      <c r="BL79" s="72"/>
      <c r="BM79" s="73"/>
      <c r="BN79" s="73"/>
      <c r="BO79" s="73"/>
      <c r="BP79" s="73"/>
      <c r="BQ79" s="73"/>
      <c r="BR79" s="73"/>
      <c r="BS79" s="73"/>
      <c r="BT79" s="73"/>
      <c r="BU79" s="73"/>
      <c r="BV79" s="73"/>
      <c r="BW79" s="73"/>
      <c r="BX79" s="73"/>
      <c r="BY79" s="73"/>
      <c r="BZ79" s="74"/>
    </row>
    <row r="80" spans="1:78" ht="13.5" customHeight="1" x14ac:dyDescent="0.15">
      <c r="A80" s="2"/>
      <c r="B80" s="4"/>
      <c r="C80" s="1"/>
      <c r="D80" s="1"/>
      <c r="E80" s="1"/>
      <c r="F80" s="1"/>
      <c r="G80" s="1"/>
      <c r="H80" s="1"/>
      <c r="I80" s="1"/>
      <c r="J80" s="1"/>
      <c r="K80" s="1"/>
      <c r="L80" s="1"/>
      <c r="M80" s="1"/>
      <c r="N80" s="1"/>
      <c r="O80" s="1"/>
      <c r="P80" s="1"/>
      <c r="Q80" s="1"/>
      <c r="R80" s="1"/>
      <c r="S80" s="1"/>
      <c r="T80" s="1"/>
      <c r="U80" s="10"/>
      <c r="V80" s="10"/>
      <c r="W80" s="1"/>
      <c r="X80" s="1"/>
      <c r="Y80" s="1"/>
      <c r="Z80" s="1"/>
      <c r="AA80" s="1"/>
      <c r="AB80" s="1"/>
      <c r="AC80" s="1"/>
      <c r="AD80" s="1"/>
      <c r="AE80" s="1"/>
      <c r="AF80" s="1"/>
      <c r="AG80" s="1"/>
      <c r="AH80" s="1"/>
      <c r="AI80" s="1"/>
      <c r="AJ80" s="1"/>
      <c r="AK80" s="1"/>
      <c r="AL80" s="1"/>
      <c r="AM80" s="1"/>
      <c r="AN80" s="1"/>
      <c r="AO80" s="10"/>
      <c r="AP80" s="10"/>
      <c r="AQ80" s="1"/>
      <c r="AR80" s="1"/>
      <c r="AS80" s="1"/>
      <c r="AT80" s="1"/>
      <c r="AU80" s="1"/>
      <c r="AV80" s="1"/>
      <c r="AW80" s="1"/>
      <c r="AX80" s="1"/>
      <c r="AY80" s="1"/>
      <c r="AZ80" s="1"/>
      <c r="BA80" s="1"/>
      <c r="BB80" s="1"/>
      <c r="BC80" s="1"/>
      <c r="BD80" s="1"/>
      <c r="BE80" s="1"/>
      <c r="BF80" s="1"/>
      <c r="BG80" s="1"/>
      <c r="BH80" s="1"/>
      <c r="BI80" s="2"/>
      <c r="BJ80" s="11"/>
      <c r="BK80" s="2"/>
      <c r="BL80" s="72"/>
      <c r="BM80" s="73"/>
      <c r="BN80" s="73"/>
      <c r="BO80" s="73"/>
      <c r="BP80" s="73"/>
      <c r="BQ80" s="73"/>
      <c r="BR80" s="73"/>
      <c r="BS80" s="73"/>
      <c r="BT80" s="73"/>
      <c r="BU80" s="73"/>
      <c r="BV80" s="73"/>
      <c r="BW80" s="73"/>
      <c r="BX80" s="73"/>
      <c r="BY80" s="73"/>
      <c r="BZ80" s="74"/>
    </row>
    <row r="81" spans="1:78" ht="13.5" customHeight="1" x14ac:dyDescent="0.15">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1"/>
      <c r="BK81" s="2"/>
      <c r="BL81" s="72"/>
      <c r="BM81" s="73"/>
      <c r="BN81" s="73"/>
      <c r="BO81" s="73"/>
      <c r="BP81" s="73"/>
      <c r="BQ81" s="73"/>
      <c r="BR81" s="73"/>
      <c r="BS81" s="73"/>
      <c r="BT81" s="73"/>
      <c r="BU81" s="73"/>
      <c r="BV81" s="73"/>
      <c r="BW81" s="73"/>
      <c r="BX81" s="73"/>
      <c r="BY81" s="73"/>
      <c r="BZ81" s="74"/>
    </row>
    <row r="82" spans="1:78" ht="13.5" customHeight="1" x14ac:dyDescent="0.15">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2"/>
      <c r="BK82" s="2"/>
      <c r="BL82" s="75"/>
      <c r="BM82" s="76"/>
      <c r="BN82" s="76"/>
      <c r="BO82" s="76"/>
      <c r="BP82" s="76"/>
      <c r="BQ82" s="76"/>
      <c r="BR82" s="76"/>
      <c r="BS82" s="76"/>
      <c r="BT82" s="76"/>
      <c r="BU82" s="76"/>
      <c r="BV82" s="76"/>
      <c r="BW82" s="76"/>
      <c r="BX82" s="76"/>
      <c r="BY82" s="76"/>
      <c r="BZ82" s="77"/>
    </row>
    <row r="83" spans="1:78" x14ac:dyDescent="0.15">
      <c r="C83" s="49" t="s">
        <v>46</v>
      </c>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78" hidden="1" x14ac:dyDescent="0.15">
      <c r="B84" s="6" t="s">
        <v>47</v>
      </c>
      <c r="C84" s="6"/>
      <c r="D84" s="6"/>
      <c r="E84" s="6" t="s">
        <v>48</v>
      </c>
      <c r="F84" s="6" t="s">
        <v>50</v>
      </c>
      <c r="G84" s="6" t="s">
        <v>51</v>
      </c>
      <c r="H84" s="6" t="s">
        <v>45</v>
      </c>
      <c r="I84" s="6" t="s">
        <v>11</v>
      </c>
      <c r="J84" s="6" t="s">
        <v>52</v>
      </c>
      <c r="K84" s="6" t="s">
        <v>53</v>
      </c>
      <c r="L84" s="6" t="s">
        <v>33</v>
      </c>
      <c r="M84" s="6" t="s">
        <v>38</v>
      </c>
      <c r="N84" s="6" t="s">
        <v>54</v>
      </c>
      <c r="O84" s="6" t="s">
        <v>56</v>
      </c>
    </row>
    <row r="85" spans="1:78" hidden="1" x14ac:dyDescent="0.15">
      <c r="B85" s="6"/>
      <c r="C85" s="6"/>
      <c r="D85" s="6"/>
      <c r="E85" s="6" t="str">
        <f>データ!AI6</f>
        <v>【100.11】</v>
      </c>
      <c r="F85" s="6" t="str">
        <f>データ!AT6</f>
        <v>【144.34】</v>
      </c>
      <c r="G85" s="6" t="str">
        <f>データ!BE6</f>
        <v>【114.26】</v>
      </c>
      <c r="H85" s="6" t="str">
        <f>データ!BP6</f>
        <v>【876.32】</v>
      </c>
      <c r="I85" s="6" t="str">
        <f>データ!CA6</f>
        <v>【39.48】</v>
      </c>
      <c r="J85" s="6" t="str">
        <f>データ!CL6</f>
        <v>【390.09】</v>
      </c>
      <c r="K85" s="6" t="str">
        <f>データ!CW6</f>
        <v>【45.56】</v>
      </c>
      <c r="L85" s="6" t="str">
        <f>データ!DH6</f>
        <v>【82.62】</v>
      </c>
      <c r="M85" s="6" t="str">
        <f>データ!DS6</f>
        <v>【39.30】</v>
      </c>
      <c r="N85" s="6" t="str">
        <f>データ!ED6</f>
        <v>【-】</v>
      </c>
      <c r="O85" s="6" t="str">
        <f>データ!EO6</f>
        <v>【-】</v>
      </c>
    </row>
  </sheetData>
  <sheetProtection algorithmName="SHA-512" hashValue="PjDYhr0Vk25lDDpUQ37iU8/L5OlS5ikUkRbtyZTLVvZSNYerWyZYbVdG+ZfOnvHcGh/HRzetQNV7Ojlzt/xOpQ==" saltValue="ps6GJBBx47/o1MJWle5CsA==" spinCount="100000" sheet="1" objects="1" scenarios="1" formatCells="0" formatColumns="0" formatRows="0"/>
  <mergeCells count="51">
    <mergeCell ref="C83:BJ83"/>
    <mergeCell ref="B2:BZ4"/>
    <mergeCell ref="BL11:BZ13"/>
    <mergeCell ref="B14:BJ15"/>
    <mergeCell ref="BL14:BZ15"/>
    <mergeCell ref="BL45:BZ46"/>
    <mergeCell ref="B60:BJ61"/>
    <mergeCell ref="BL64:BZ65"/>
    <mergeCell ref="BL16:BZ44"/>
    <mergeCell ref="BL47:BZ63"/>
    <mergeCell ref="BL66:BZ82"/>
    <mergeCell ref="AL10:AS10"/>
    <mergeCell ref="AT10:BA10"/>
    <mergeCell ref="BB10:BI10"/>
    <mergeCell ref="BL10:BM10"/>
    <mergeCell ref="BN10:BY10"/>
    <mergeCell ref="B10:H10"/>
    <mergeCell ref="I10:O10"/>
    <mergeCell ref="P10:V10"/>
    <mergeCell ref="W10:AC10"/>
    <mergeCell ref="AD10:AJ10"/>
    <mergeCell ref="AL9:AS9"/>
    <mergeCell ref="AT9:BA9"/>
    <mergeCell ref="BB9:BI9"/>
    <mergeCell ref="BL9:BM9"/>
    <mergeCell ref="BN9:BY9"/>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AD7:AJ7"/>
    <mergeCell ref="AL7:AS7"/>
    <mergeCell ref="AT7:BA7"/>
    <mergeCell ref="BB7:BI7"/>
    <mergeCell ref="BL7:BY7"/>
    <mergeCell ref="B6:AC6"/>
    <mergeCell ref="B7:H7"/>
    <mergeCell ref="I7:O7"/>
    <mergeCell ref="P7:V7"/>
    <mergeCell ref="W7:AC7"/>
  </mergeCells>
  <phoneticPr fontId="1"/>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58</v>
      </c>
      <c r="Y1" s="26">
        <v>1</v>
      </c>
      <c r="Z1" s="26">
        <v>1</v>
      </c>
      <c r="AA1" s="26">
        <v>1</v>
      </c>
      <c r="AB1" s="26">
        <v>1</v>
      </c>
      <c r="AC1" s="26">
        <v>1</v>
      </c>
      <c r="AD1" s="26">
        <v>1</v>
      </c>
      <c r="AE1" s="26">
        <v>1</v>
      </c>
      <c r="AF1" s="26">
        <v>1</v>
      </c>
      <c r="AG1" s="26">
        <v>1</v>
      </c>
      <c r="AH1" s="26">
        <v>1</v>
      </c>
      <c r="AI1" s="26"/>
      <c r="AJ1" s="26">
        <v>1</v>
      </c>
      <c r="AK1" s="26">
        <v>1</v>
      </c>
      <c r="AL1" s="26">
        <v>1</v>
      </c>
      <c r="AM1" s="26">
        <v>1</v>
      </c>
      <c r="AN1" s="26">
        <v>1</v>
      </c>
      <c r="AO1" s="26">
        <v>1</v>
      </c>
      <c r="AP1" s="26">
        <v>1</v>
      </c>
      <c r="AQ1" s="26">
        <v>1</v>
      </c>
      <c r="AR1" s="26">
        <v>1</v>
      </c>
      <c r="AS1" s="26">
        <v>1</v>
      </c>
      <c r="AT1" s="26"/>
      <c r="AU1" s="26">
        <v>1</v>
      </c>
      <c r="AV1" s="26">
        <v>1</v>
      </c>
      <c r="AW1" s="26">
        <v>1</v>
      </c>
      <c r="AX1" s="26">
        <v>1</v>
      </c>
      <c r="AY1" s="26">
        <v>1</v>
      </c>
      <c r="AZ1" s="26">
        <v>1</v>
      </c>
      <c r="BA1" s="26">
        <v>1</v>
      </c>
      <c r="BB1" s="26">
        <v>1</v>
      </c>
      <c r="BC1" s="26">
        <v>1</v>
      </c>
      <c r="BD1" s="26">
        <v>1</v>
      </c>
      <c r="BE1" s="26"/>
      <c r="BF1" s="26">
        <v>1</v>
      </c>
      <c r="BG1" s="26">
        <v>1</v>
      </c>
      <c r="BH1" s="26">
        <v>1</v>
      </c>
      <c r="BI1" s="26">
        <v>1</v>
      </c>
      <c r="BJ1" s="26">
        <v>1</v>
      </c>
      <c r="BK1" s="26">
        <v>1</v>
      </c>
      <c r="BL1" s="26">
        <v>1</v>
      </c>
      <c r="BM1" s="26">
        <v>1</v>
      </c>
      <c r="BN1" s="26">
        <v>1</v>
      </c>
      <c r="BO1" s="26">
        <v>1</v>
      </c>
      <c r="BP1" s="26"/>
      <c r="BQ1" s="26">
        <v>1</v>
      </c>
      <c r="BR1" s="26">
        <v>1</v>
      </c>
      <c r="BS1" s="26">
        <v>1</v>
      </c>
      <c r="BT1" s="26">
        <v>1</v>
      </c>
      <c r="BU1" s="26">
        <v>1</v>
      </c>
      <c r="BV1" s="26">
        <v>1</v>
      </c>
      <c r="BW1" s="26">
        <v>1</v>
      </c>
      <c r="BX1" s="26">
        <v>1</v>
      </c>
      <c r="BY1" s="26">
        <v>1</v>
      </c>
      <c r="BZ1" s="26">
        <v>1</v>
      </c>
      <c r="CA1" s="26"/>
      <c r="CB1" s="26">
        <v>1</v>
      </c>
      <c r="CC1" s="26">
        <v>1</v>
      </c>
      <c r="CD1" s="26">
        <v>1</v>
      </c>
      <c r="CE1" s="26">
        <v>1</v>
      </c>
      <c r="CF1" s="26">
        <v>1</v>
      </c>
      <c r="CG1" s="26">
        <v>1</v>
      </c>
      <c r="CH1" s="26">
        <v>1</v>
      </c>
      <c r="CI1" s="26">
        <v>1</v>
      </c>
      <c r="CJ1" s="26">
        <v>1</v>
      </c>
      <c r="CK1" s="26">
        <v>1</v>
      </c>
      <c r="CL1" s="26"/>
      <c r="CM1" s="26">
        <v>1</v>
      </c>
      <c r="CN1" s="26">
        <v>1</v>
      </c>
      <c r="CO1" s="26">
        <v>1</v>
      </c>
      <c r="CP1" s="26">
        <v>1</v>
      </c>
      <c r="CQ1" s="26">
        <v>1</v>
      </c>
      <c r="CR1" s="26">
        <v>1</v>
      </c>
      <c r="CS1" s="26">
        <v>1</v>
      </c>
      <c r="CT1" s="26">
        <v>1</v>
      </c>
      <c r="CU1" s="26">
        <v>1</v>
      </c>
      <c r="CV1" s="26">
        <v>1</v>
      </c>
      <c r="CW1" s="26"/>
      <c r="CX1" s="26">
        <v>1</v>
      </c>
      <c r="CY1" s="26">
        <v>1</v>
      </c>
      <c r="CZ1" s="26">
        <v>1</v>
      </c>
      <c r="DA1" s="26">
        <v>1</v>
      </c>
      <c r="DB1" s="26">
        <v>1</v>
      </c>
      <c r="DC1" s="26">
        <v>1</v>
      </c>
      <c r="DD1" s="26">
        <v>1</v>
      </c>
      <c r="DE1" s="26">
        <v>1</v>
      </c>
      <c r="DF1" s="26">
        <v>1</v>
      </c>
      <c r="DG1" s="26">
        <v>1</v>
      </c>
      <c r="DH1" s="26"/>
      <c r="DI1" s="26">
        <v>1</v>
      </c>
      <c r="DJ1" s="26">
        <v>1</v>
      </c>
      <c r="DK1" s="26">
        <v>1</v>
      </c>
      <c r="DL1" s="26">
        <v>1</v>
      </c>
      <c r="DM1" s="26">
        <v>1</v>
      </c>
      <c r="DN1" s="26">
        <v>1</v>
      </c>
      <c r="DO1" s="26">
        <v>1</v>
      </c>
      <c r="DP1" s="26">
        <v>1</v>
      </c>
      <c r="DQ1" s="26">
        <v>1</v>
      </c>
      <c r="DR1" s="26">
        <v>1</v>
      </c>
      <c r="DS1" s="26"/>
      <c r="DT1" s="26">
        <v>1</v>
      </c>
      <c r="DU1" s="26">
        <v>1</v>
      </c>
      <c r="DV1" s="26">
        <v>1</v>
      </c>
      <c r="DW1" s="26">
        <v>1</v>
      </c>
      <c r="DX1" s="26">
        <v>1</v>
      </c>
      <c r="DY1" s="26">
        <v>1</v>
      </c>
      <c r="DZ1" s="26">
        <v>1</v>
      </c>
      <c r="EA1" s="26">
        <v>1</v>
      </c>
      <c r="EB1" s="26">
        <v>1</v>
      </c>
      <c r="EC1" s="26">
        <v>1</v>
      </c>
      <c r="ED1" s="26"/>
      <c r="EE1" s="26">
        <v>1</v>
      </c>
      <c r="EF1" s="26">
        <v>1</v>
      </c>
      <c r="EG1" s="26">
        <v>1</v>
      </c>
      <c r="EH1" s="26">
        <v>1</v>
      </c>
      <c r="EI1" s="26">
        <v>1</v>
      </c>
      <c r="EJ1" s="26">
        <v>1</v>
      </c>
      <c r="EK1" s="26">
        <v>1</v>
      </c>
      <c r="EL1" s="26">
        <v>1</v>
      </c>
      <c r="EM1" s="26">
        <v>1</v>
      </c>
      <c r="EN1" s="26">
        <v>1</v>
      </c>
      <c r="EO1" s="26"/>
    </row>
    <row r="2" spans="1:148" x14ac:dyDescent="0.15">
      <c r="A2" s="14" t="s">
        <v>59</v>
      </c>
      <c r="B2" s="14">
        <f t="shared" ref="B2:EO2" si="0">COLUMN()-1</f>
        <v>1</v>
      </c>
      <c r="C2" s="14">
        <f t="shared" si="0"/>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si="0"/>
        <v>71</v>
      </c>
      <c r="BU2" s="14">
        <f t="shared" si="0"/>
        <v>72</v>
      </c>
      <c r="BV2" s="14">
        <f t="shared" si="0"/>
        <v>73</v>
      </c>
      <c r="BW2" s="14">
        <f t="shared" si="0"/>
        <v>74</v>
      </c>
      <c r="BX2" s="14">
        <f t="shared" si="0"/>
        <v>75</v>
      </c>
      <c r="BY2" s="14">
        <f t="shared" si="0"/>
        <v>76</v>
      </c>
      <c r="BZ2" s="14">
        <f t="shared" si="0"/>
        <v>77</v>
      </c>
      <c r="CA2" s="14">
        <f t="shared" si="0"/>
        <v>78</v>
      </c>
      <c r="CB2" s="14">
        <f t="shared" si="0"/>
        <v>79</v>
      </c>
      <c r="CC2" s="14">
        <f t="shared" si="0"/>
        <v>80</v>
      </c>
      <c r="CD2" s="14">
        <f t="shared" si="0"/>
        <v>81</v>
      </c>
      <c r="CE2" s="14">
        <f t="shared" si="0"/>
        <v>82</v>
      </c>
      <c r="CF2" s="14">
        <f t="shared" si="0"/>
        <v>83</v>
      </c>
      <c r="CG2" s="14">
        <f t="shared" si="0"/>
        <v>84</v>
      </c>
      <c r="CH2" s="14">
        <f t="shared" si="0"/>
        <v>85</v>
      </c>
      <c r="CI2" s="14">
        <f t="shared" si="0"/>
        <v>86</v>
      </c>
      <c r="CJ2" s="14">
        <f t="shared" si="0"/>
        <v>87</v>
      </c>
      <c r="CK2" s="14">
        <f t="shared" si="0"/>
        <v>88</v>
      </c>
      <c r="CL2" s="14">
        <f t="shared" si="0"/>
        <v>89</v>
      </c>
      <c r="CM2" s="14">
        <f t="shared" si="0"/>
        <v>90</v>
      </c>
      <c r="CN2" s="14">
        <f t="shared" si="0"/>
        <v>91</v>
      </c>
      <c r="CO2" s="14">
        <f t="shared" si="0"/>
        <v>92</v>
      </c>
      <c r="CP2" s="14">
        <f t="shared" si="0"/>
        <v>93</v>
      </c>
      <c r="CQ2" s="14">
        <f t="shared" si="0"/>
        <v>94</v>
      </c>
      <c r="CR2" s="14">
        <f t="shared" si="0"/>
        <v>95</v>
      </c>
      <c r="CS2" s="14">
        <f t="shared" si="0"/>
        <v>96</v>
      </c>
      <c r="CT2" s="14">
        <f t="shared" si="0"/>
        <v>97</v>
      </c>
      <c r="CU2" s="14">
        <f t="shared" si="0"/>
        <v>98</v>
      </c>
      <c r="CV2" s="14">
        <f t="shared" si="0"/>
        <v>99</v>
      </c>
      <c r="CW2" s="14">
        <f t="shared" si="0"/>
        <v>100</v>
      </c>
      <c r="CX2" s="14">
        <f t="shared" si="0"/>
        <v>101</v>
      </c>
      <c r="CY2" s="14">
        <f t="shared" si="0"/>
        <v>102</v>
      </c>
      <c r="CZ2" s="14">
        <f t="shared" si="0"/>
        <v>103</v>
      </c>
      <c r="DA2" s="14">
        <f t="shared" si="0"/>
        <v>104</v>
      </c>
      <c r="DB2" s="14">
        <f t="shared" si="0"/>
        <v>105</v>
      </c>
      <c r="DC2" s="14">
        <f t="shared" si="0"/>
        <v>106</v>
      </c>
      <c r="DD2" s="14">
        <f t="shared" si="0"/>
        <v>107</v>
      </c>
      <c r="DE2" s="14">
        <f t="shared" si="0"/>
        <v>108</v>
      </c>
      <c r="DF2" s="14">
        <f t="shared" si="0"/>
        <v>109</v>
      </c>
      <c r="DG2" s="14">
        <f t="shared" si="0"/>
        <v>110</v>
      </c>
      <c r="DH2" s="14">
        <f t="shared" si="0"/>
        <v>111</v>
      </c>
      <c r="DI2" s="14">
        <f t="shared" si="0"/>
        <v>112</v>
      </c>
      <c r="DJ2" s="14">
        <f t="shared" si="0"/>
        <v>113</v>
      </c>
      <c r="DK2" s="14">
        <f t="shared" si="0"/>
        <v>114</v>
      </c>
      <c r="DL2" s="14">
        <f t="shared" si="0"/>
        <v>115</v>
      </c>
      <c r="DM2" s="14">
        <f t="shared" si="0"/>
        <v>116</v>
      </c>
      <c r="DN2" s="14">
        <f t="shared" si="0"/>
        <v>117</v>
      </c>
      <c r="DO2" s="14">
        <f t="shared" si="0"/>
        <v>118</v>
      </c>
      <c r="DP2" s="14">
        <f t="shared" si="0"/>
        <v>119</v>
      </c>
      <c r="DQ2" s="14">
        <f t="shared" si="0"/>
        <v>120</v>
      </c>
      <c r="DR2" s="14">
        <f t="shared" si="0"/>
        <v>121</v>
      </c>
      <c r="DS2" s="14">
        <f t="shared" si="0"/>
        <v>122</v>
      </c>
      <c r="DT2" s="14">
        <f t="shared" si="0"/>
        <v>123</v>
      </c>
      <c r="DU2" s="14">
        <f t="shared" si="0"/>
        <v>124</v>
      </c>
      <c r="DV2" s="14">
        <f t="shared" si="0"/>
        <v>125</v>
      </c>
      <c r="DW2" s="14">
        <f t="shared" si="0"/>
        <v>126</v>
      </c>
      <c r="DX2" s="14">
        <f t="shared" si="0"/>
        <v>127</v>
      </c>
      <c r="DY2" s="14">
        <f t="shared" si="0"/>
        <v>128</v>
      </c>
      <c r="DZ2" s="14">
        <f t="shared" si="0"/>
        <v>129</v>
      </c>
      <c r="EA2" s="14">
        <f t="shared" si="0"/>
        <v>130</v>
      </c>
      <c r="EB2" s="14">
        <f t="shared" si="0"/>
        <v>131</v>
      </c>
      <c r="EC2" s="14">
        <f t="shared" si="0"/>
        <v>132</v>
      </c>
      <c r="ED2" s="14">
        <f t="shared" si="0"/>
        <v>133</v>
      </c>
      <c r="EE2" s="14">
        <f t="shared" si="0"/>
        <v>134</v>
      </c>
      <c r="EF2" s="14">
        <f t="shared" si="0"/>
        <v>135</v>
      </c>
      <c r="EG2" s="14">
        <f t="shared" si="0"/>
        <v>136</v>
      </c>
      <c r="EH2" s="14">
        <f t="shared" si="0"/>
        <v>137</v>
      </c>
      <c r="EI2" s="14">
        <f t="shared" si="0"/>
        <v>138</v>
      </c>
      <c r="EJ2" s="14">
        <f t="shared" si="0"/>
        <v>139</v>
      </c>
      <c r="EK2" s="14">
        <f t="shared" si="0"/>
        <v>140</v>
      </c>
      <c r="EL2" s="14">
        <f t="shared" si="0"/>
        <v>141</v>
      </c>
      <c r="EM2" s="14">
        <f t="shared" si="0"/>
        <v>142</v>
      </c>
      <c r="EN2" s="14">
        <f t="shared" si="0"/>
        <v>143</v>
      </c>
      <c r="EO2" s="14">
        <f t="shared" si="0"/>
        <v>144</v>
      </c>
    </row>
    <row r="3" spans="1:148" x14ac:dyDescent="0.15">
      <c r="A3" s="14" t="s">
        <v>19</v>
      </c>
      <c r="B3" s="16" t="s">
        <v>34</v>
      </c>
      <c r="C3" s="16" t="s">
        <v>61</v>
      </c>
      <c r="D3" s="16" t="s">
        <v>41</v>
      </c>
      <c r="E3" s="16" t="s">
        <v>6</v>
      </c>
      <c r="F3" s="16" t="s">
        <v>5</v>
      </c>
      <c r="G3" s="16" t="s">
        <v>25</v>
      </c>
      <c r="H3" s="80" t="s">
        <v>62</v>
      </c>
      <c r="I3" s="81"/>
      <c r="J3" s="81"/>
      <c r="K3" s="81"/>
      <c r="L3" s="81"/>
      <c r="M3" s="81"/>
      <c r="N3" s="81"/>
      <c r="O3" s="81"/>
      <c r="P3" s="81"/>
      <c r="Q3" s="81"/>
      <c r="R3" s="81"/>
      <c r="S3" s="81"/>
      <c r="T3" s="81"/>
      <c r="U3" s="81"/>
      <c r="V3" s="81"/>
      <c r="W3" s="81"/>
      <c r="X3" s="82"/>
      <c r="Y3" s="78" t="s">
        <v>57</v>
      </c>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79"/>
      <c r="DC3" s="79"/>
      <c r="DD3" s="79"/>
      <c r="DE3" s="79"/>
      <c r="DF3" s="79"/>
      <c r="DG3" s="79"/>
      <c r="DH3" s="79"/>
      <c r="DI3" s="79" t="s">
        <v>9</v>
      </c>
      <c r="DJ3" s="79"/>
      <c r="DK3" s="79"/>
      <c r="DL3" s="79"/>
      <c r="DM3" s="79"/>
      <c r="DN3" s="79"/>
      <c r="DO3" s="79"/>
      <c r="DP3" s="79"/>
      <c r="DQ3" s="79"/>
      <c r="DR3" s="79"/>
      <c r="DS3" s="79"/>
      <c r="DT3" s="79"/>
      <c r="DU3" s="79"/>
      <c r="DV3" s="79"/>
      <c r="DW3" s="79"/>
      <c r="DX3" s="79"/>
      <c r="DY3" s="79"/>
      <c r="DZ3" s="79"/>
      <c r="EA3" s="79"/>
      <c r="EB3" s="79"/>
      <c r="EC3" s="79"/>
      <c r="ED3" s="79"/>
      <c r="EE3" s="79"/>
      <c r="EF3" s="79"/>
      <c r="EG3" s="79"/>
      <c r="EH3" s="79"/>
      <c r="EI3" s="79"/>
      <c r="EJ3" s="79"/>
      <c r="EK3" s="79"/>
      <c r="EL3" s="79"/>
      <c r="EM3" s="79"/>
      <c r="EN3" s="79"/>
      <c r="EO3" s="79"/>
    </row>
    <row r="4" spans="1:148" x14ac:dyDescent="0.15">
      <c r="A4" s="14" t="s">
        <v>63</v>
      </c>
      <c r="B4" s="17"/>
      <c r="C4" s="17"/>
      <c r="D4" s="17"/>
      <c r="E4" s="17"/>
      <c r="F4" s="17"/>
      <c r="G4" s="17"/>
      <c r="H4" s="83"/>
      <c r="I4" s="84"/>
      <c r="J4" s="84"/>
      <c r="K4" s="84"/>
      <c r="L4" s="84"/>
      <c r="M4" s="84"/>
      <c r="N4" s="84"/>
      <c r="O4" s="84"/>
      <c r="P4" s="84"/>
      <c r="Q4" s="84"/>
      <c r="R4" s="84"/>
      <c r="S4" s="84"/>
      <c r="T4" s="84"/>
      <c r="U4" s="84"/>
      <c r="V4" s="84"/>
      <c r="W4" s="84"/>
      <c r="X4" s="85"/>
      <c r="Y4" s="79" t="s">
        <v>55</v>
      </c>
      <c r="Z4" s="79"/>
      <c r="AA4" s="79"/>
      <c r="AB4" s="79"/>
      <c r="AC4" s="79"/>
      <c r="AD4" s="79"/>
      <c r="AE4" s="79"/>
      <c r="AF4" s="79"/>
      <c r="AG4" s="79"/>
      <c r="AH4" s="79"/>
      <c r="AI4" s="79"/>
      <c r="AJ4" s="79" t="s">
        <v>49</v>
      </c>
      <c r="AK4" s="79"/>
      <c r="AL4" s="79"/>
      <c r="AM4" s="79"/>
      <c r="AN4" s="79"/>
      <c r="AO4" s="79"/>
      <c r="AP4" s="79"/>
      <c r="AQ4" s="79"/>
      <c r="AR4" s="79"/>
      <c r="AS4" s="79"/>
      <c r="AT4" s="79"/>
      <c r="AU4" s="79" t="s">
        <v>28</v>
      </c>
      <c r="AV4" s="79"/>
      <c r="AW4" s="79"/>
      <c r="AX4" s="79"/>
      <c r="AY4" s="79"/>
      <c r="AZ4" s="79"/>
      <c r="BA4" s="79"/>
      <c r="BB4" s="79"/>
      <c r="BC4" s="79"/>
      <c r="BD4" s="79"/>
      <c r="BE4" s="79"/>
      <c r="BF4" s="79" t="s">
        <v>65</v>
      </c>
      <c r="BG4" s="79"/>
      <c r="BH4" s="79"/>
      <c r="BI4" s="79"/>
      <c r="BJ4" s="79"/>
      <c r="BK4" s="79"/>
      <c r="BL4" s="79"/>
      <c r="BM4" s="79"/>
      <c r="BN4" s="79"/>
      <c r="BO4" s="79"/>
      <c r="BP4" s="79"/>
      <c r="BQ4" s="79" t="s">
        <v>15</v>
      </c>
      <c r="BR4" s="79"/>
      <c r="BS4" s="79"/>
      <c r="BT4" s="79"/>
      <c r="BU4" s="79"/>
      <c r="BV4" s="79"/>
      <c r="BW4" s="79"/>
      <c r="BX4" s="79"/>
      <c r="BY4" s="79"/>
      <c r="BZ4" s="79"/>
      <c r="CA4" s="79"/>
      <c r="CB4" s="79" t="s">
        <v>64</v>
      </c>
      <c r="CC4" s="79"/>
      <c r="CD4" s="79"/>
      <c r="CE4" s="79"/>
      <c r="CF4" s="79"/>
      <c r="CG4" s="79"/>
      <c r="CH4" s="79"/>
      <c r="CI4" s="79"/>
      <c r="CJ4" s="79"/>
      <c r="CK4" s="79"/>
      <c r="CL4" s="79"/>
      <c r="CM4" s="79" t="s">
        <v>0</v>
      </c>
      <c r="CN4" s="79"/>
      <c r="CO4" s="79"/>
      <c r="CP4" s="79"/>
      <c r="CQ4" s="79"/>
      <c r="CR4" s="79"/>
      <c r="CS4" s="79"/>
      <c r="CT4" s="79"/>
      <c r="CU4" s="79"/>
      <c r="CV4" s="79"/>
      <c r="CW4" s="79"/>
      <c r="CX4" s="79" t="s">
        <v>66</v>
      </c>
      <c r="CY4" s="79"/>
      <c r="CZ4" s="79"/>
      <c r="DA4" s="79"/>
      <c r="DB4" s="79"/>
      <c r="DC4" s="79"/>
      <c r="DD4" s="79"/>
      <c r="DE4" s="79"/>
      <c r="DF4" s="79"/>
      <c r="DG4" s="79"/>
      <c r="DH4" s="79"/>
      <c r="DI4" s="79" t="s">
        <v>67</v>
      </c>
      <c r="DJ4" s="79"/>
      <c r="DK4" s="79"/>
      <c r="DL4" s="79"/>
      <c r="DM4" s="79"/>
      <c r="DN4" s="79"/>
      <c r="DO4" s="79"/>
      <c r="DP4" s="79"/>
      <c r="DQ4" s="79"/>
      <c r="DR4" s="79"/>
      <c r="DS4" s="79"/>
      <c r="DT4" s="79" t="s">
        <v>68</v>
      </c>
      <c r="DU4" s="79"/>
      <c r="DV4" s="79"/>
      <c r="DW4" s="79"/>
      <c r="DX4" s="79"/>
      <c r="DY4" s="79"/>
      <c r="DZ4" s="79"/>
      <c r="EA4" s="79"/>
      <c r="EB4" s="79"/>
      <c r="EC4" s="79"/>
      <c r="ED4" s="79"/>
      <c r="EE4" s="79" t="s">
        <v>69</v>
      </c>
      <c r="EF4" s="79"/>
      <c r="EG4" s="79"/>
      <c r="EH4" s="79"/>
      <c r="EI4" s="79"/>
      <c r="EJ4" s="79"/>
      <c r="EK4" s="79"/>
      <c r="EL4" s="79"/>
      <c r="EM4" s="79"/>
      <c r="EN4" s="79"/>
      <c r="EO4" s="79"/>
    </row>
    <row r="5" spans="1:148" x14ac:dyDescent="0.15">
      <c r="A5" s="14" t="s">
        <v>70</v>
      </c>
      <c r="B5" s="18"/>
      <c r="C5" s="18"/>
      <c r="D5" s="18"/>
      <c r="E5" s="18"/>
      <c r="F5" s="18"/>
      <c r="G5" s="18"/>
      <c r="H5" s="22" t="s">
        <v>60</v>
      </c>
      <c r="I5" s="22" t="s">
        <v>71</v>
      </c>
      <c r="J5" s="22" t="s">
        <v>72</v>
      </c>
      <c r="K5" s="22" t="s">
        <v>73</v>
      </c>
      <c r="L5" s="22" t="s">
        <v>74</v>
      </c>
      <c r="M5" s="22" t="s">
        <v>7</v>
      </c>
      <c r="N5" s="22" t="s">
        <v>75</v>
      </c>
      <c r="O5" s="22" t="s">
        <v>76</v>
      </c>
      <c r="P5" s="22" t="s">
        <v>77</v>
      </c>
      <c r="Q5" s="22" t="s">
        <v>78</v>
      </c>
      <c r="R5" s="22" t="s">
        <v>79</v>
      </c>
      <c r="S5" s="22" t="s">
        <v>80</v>
      </c>
      <c r="T5" s="22" t="s">
        <v>81</v>
      </c>
      <c r="U5" s="22" t="s">
        <v>1</v>
      </c>
      <c r="V5" s="22" t="s">
        <v>82</v>
      </c>
      <c r="W5" s="22" t="s">
        <v>83</v>
      </c>
      <c r="X5" s="22" t="s">
        <v>84</v>
      </c>
      <c r="Y5" s="22" t="s">
        <v>85</v>
      </c>
      <c r="Z5" s="22" t="s">
        <v>87</v>
      </c>
      <c r="AA5" s="22" t="s">
        <v>88</v>
      </c>
      <c r="AB5" s="22" t="s">
        <v>89</v>
      </c>
      <c r="AC5" s="22" t="s">
        <v>90</v>
      </c>
      <c r="AD5" s="22" t="s">
        <v>91</v>
      </c>
      <c r="AE5" s="22" t="s">
        <v>93</v>
      </c>
      <c r="AF5" s="22" t="s">
        <v>94</v>
      </c>
      <c r="AG5" s="22" t="s">
        <v>95</v>
      </c>
      <c r="AH5" s="22" t="s">
        <v>96</v>
      </c>
      <c r="AI5" s="22" t="s">
        <v>47</v>
      </c>
      <c r="AJ5" s="22" t="s">
        <v>85</v>
      </c>
      <c r="AK5" s="22" t="s">
        <v>87</v>
      </c>
      <c r="AL5" s="22" t="s">
        <v>88</v>
      </c>
      <c r="AM5" s="22" t="s">
        <v>89</v>
      </c>
      <c r="AN5" s="22" t="s">
        <v>90</v>
      </c>
      <c r="AO5" s="22" t="s">
        <v>91</v>
      </c>
      <c r="AP5" s="22" t="s">
        <v>93</v>
      </c>
      <c r="AQ5" s="22" t="s">
        <v>94</v>
      </c>
      <c r="AR5" s="22" t="s">
        <v>95</v>
      </c>
      <c r="AS5" s="22" t="s">
        <v>96</v>
      </c>
      <c r="AT5" s="22" t="s">
        <v>92</v>
      </c>
      <c r="AU5" s="22" t="s">
        <v>85</v>
      </c>
      <c r="AV5" s="22" t="s">
        <v>87</v>
      </c>
      <c r="AW5" s="22" t="s">
        <v>88</v>
      </c>
      <c r="AX5" s="22" t="s">
        <v>89</v>
      </c>
      <c r="AY5" s="22" t="s">
        <v>90</v>
      </c>
      <c r="AZ5" s="22" t="s">
        <v>91</v>
      </c>
      <c r="BA5" s="22" t="s">
        <v>93</v>
      </c>
      <c r="BB5" s="22" t="s">
        <v>94</v>
      </c>
      <c r="BC5" s="22" t="s">
        <v>95</v>
      </c>
      <c r="BD5" s="22" t="s">
        <v>96</v>
      </c>
      <c r="BE5" s="22" t="s">
        <v>92</v>
      </c>
      <c r="BF5" s="22" t="s">
        <v>85</v>
      </c>
      <c r="BG5" s="22" t="s">
        <v>87</v>
      </c>
      <c r="BH5" s="22" t="s">
        <v>88</v>
      </c>
      <c r="BI5" s="22" t="s">
        <v>89</v>
      </c>
      <c r="BJ5" s="22" t="s">
        <v>90</v>
      </c>
      <c r="BK5" s="22" t="s">
        <v>91</v>
      </c>
      <c r="BL5" s="22" t="s">
        <v>93</v>
      </c>
      <c r="BM5" s="22" t="s">
        <v>94</v>
      </c>
      <c r="BN5" s="22" t="s">
        <v>95</v>
      </c>
      <c r="BO5" s="22" t="s">
        <v>96</v>
      </c>
      <c r="BP5" s="22" t="s">
        <v>92</v>
      </c>
      <c r="BQ5" s="22" t="s">
        <v>85</v>
      </c>
      <c r="BR5" s="22" t="s">
        <v>87</v>
      </c>
      <c r="BS5" s="22" t="s">
        <v>88</v>
      </c>
      <c r="BT5" s="22" t="s">
        <v>89</v>
      </c>
      <c r="BU5" s="22" t="s">
        <v>90</v>
      </c>
      <c r="BV5" s="22" t="s">
        <v>91</v>
      </c>
      <c r="BW5" s="22" t="s">
        <v>93</v>
      </c>
      <c r="BX5" s="22" t="s">
        <v>94</v>
      </c>
      <c r="BY5" s="22" t="s">
        <v>95</v>
      </c>
      <c r="BZ5" s="22" t="s">
        <v>96</v>
      </c>
      <c r="CA5" s="22" t="s">
        <v>92</v>
      </c>
      <c r="CB5" s="22" t="s">
        <v>85</v>
      </c>
      <c r="CC5" s="22" t="s">
        <v>87</v>
      </c>
      <c r="CD5" s="22" t="s">
        <v>88</v>
      </c>
      <c r="CE5" s="22" t="s">
        <v>89</v>
      </c>
      <c r="CF5" s="22" t="s">
        <v>90</v>
      </c>
      <c r="CG5" s="22" t="s">
        <v>91</v>
      </c>
      <c r="CH5" s="22" t="s">
        <v>93</v>
      </c>
      <c r="CI5" s="22" t="s">
        <v>94</v>
      </c>
      <c r="CJ5" s="22" t="s">
        <v>95</v>
      </c>
      <c r="CK5" s="22" t="s">
        <v>96</v>
      </c>
      <c r="CL5" s="22" t="s">
        <v>92</v>
      </c>
      <c r="CM5" s="22" t="s">
        <v>85</v>
      </c>
      <c r="CN5" s="22" t="s">
        <v>87</v>
      </c>
      <c r="CO5" s="22" t="s">
        <v>88</v>
      </c>
      <c r="CP5" s="22" t="s">
        <v>89</v>
      </c>
      <c r="CQ5" s="22" t="s">
        <v>90</v>
      </c>
      <c r="CR5" s="22" t="s">
        <v>91</v>
      </c>
      <c r="CS5" s="22" t="s">
        <v>93</v>
      </c>
      <c r="CT5" s="22" t="s">
        <v>94</v>
      </c>
      <c r="CU5" s="22" t="s">
        <v>95</v>
      </c>
      <c r="CV5" s="22" t="s">
        <v>96</v>
      </c>
      <c r="CW5" s="22" t="s">
        <v>92</v>
      </c>
      <c r="CX5" s="22" t="s">
        <v>85</v>
      </c>
      <c r="CY5" s="22" t="s">
        <v>87</v>
      </c>
      <c r="CZ5" s="22" t="s">
        <v>88</v>
      </c>
      <c r="DA5" s="22" t="s">
        <v>89</v>
      </c>
      <c r="DB5" s="22" t="s">
        <v>90</v>
      </c>
      <c r="DC5" s="22" t="s">
        <v>91</v>
      </c>
      <c r="DD5" s="22" t="s">
        <v>93</v>
      </c>
      <c r="DE5" s="22" t="s">
        <v>94</v>
      </c>
      <c r="DF5" s="22" t="s">
        <v>95</v>
      </c>
      <c r="DG5" s="22" t="s">
        <v>96</v>
      </c>
      <c r="DH5" s="22" t="s">
        <v>92</v>
      </c>
      <c r="DI5" s="22" t="s">
        <v>85</v>
      </c>
      <c r="DJ5" s="22" t="s">
        <v>87</v>
      </c>
      <c r="DK5" s="22" t="s">
        <v>88</v>
      </c>
      <c r="DL5" s="22" t="s">
        <v>89</v>
      </c>
      <c r="DM5" s="22" t="s">
        <v>90</v>
      </c>
      <c r="DN5" s="22" t="s">
        <v>91</v>
      </c>
      <c r="DO5" s="22" t="s">
        <v>93</v>
      </c>
      <c r="DP5" s="22" t="s">
        <v>94</v>
      </c>
      <c r="DQ5" s="22" t="s">
        <v>95</v>
      </c>
      <c r="DR5" s="22" t="s">
        <v>96</v>
      </c>
      <c r="DS5" s="22" t="s">
        <v>92</v>
      </c>
      <c r="DT5" s="22" t="s">
        <v>85</v>
      </c>
      <c r="DU5" s="22" t="s">
        <v>87</v>
      </c>
      <c r="DV5" s="22" t="s">
        <v>88</v>
      </c>
      <c r="DW5" s="22" t="s">
        <v>89</v>
      </c>
      <c r="DX5" s="22" t="s">
        <v>90</v>
      </c>
      <c r="DY5" s="22" t="s">
        <v>91</v>
      </c>
      <c r="DZ5" s="22" t="s">
        <v>93</v>
      </c>
      <c r="EA5" s="22" t="s">
        <v>94</v>
      </c>
      <c r="EB5" s="22" t="s">
        <v>95</v>
      </c>
      <c r="EC5" s="22" t="s">
        <v>96</v>
      </c>
      <c r="ED5" s="22" t="s">
        <v>92</v>
      </c>
      <c r="EE5" s="22" t="s">
        <v>85</v>
      </c>
      <c r="EF5" s="22" t="s">
        <v>87</v>
      </c>
      <c r="EG5" s="22" t="s">
        <v>88</v>
      </c>
      <c r="EH5" s="22" t="s">
        <v>89</v>
      </c>
      <c r="EI5" s="22" t="s">
        <v>90</v>
      </c>
      <c r="EJ5" s="22" t="s">
        <v>91</v>
      </c>
      <c r="EK5" s="22" t="s">
        <v>93</v>
      </c>
      <c r="EL5" s="22" t="s">
        <v>94</v>
      </c>
      <c r="EM5" s="22" t="s">
        <v>95</v>
      </c>
      <c r="EN5" s="22" t="s">
        <v>96</v>
      </c>
      <c r="EO5" s="22" t="s">
        <v>92</v>
      </c>
    </row>
    <row r="6" spans="1:148" s="13" customFormat="1" x14ac:dyDescent="0.15">
      <c r="A6" s="14" t="s">
        <v>97</v>
      </c>
      <c r="B6" s="19">
        <f t="shared" ref="B6:X6" si="1">B7</f>
        <v>2024</v>
      </c>
      <c r="C6" s="19">
        <f t="shared" si="1"/>
        <v>35246</v>
      </c>
      <c r="D6" s="19">
        <f t="shared" si="1"/>
        <v>46</v>
      </c>
      <c r="E6" s="19">
        <f t="shared" si="1"/>
        <v>18</v>
      </c>
      <c r="F6" s="19">
        <f t="shared" si="1"/>
        <v>1</v>
      </c>
      <c r="G6" s="19">
        <f t="shared" si="1"/>
        <v>0</v>
      </c>
      <c r="H6" s="19" t="str">
        <f t="shared" si="1"/>
        <v>岩手県　一戸町</v>
      </c>
      <c r="I6" s="19" t="str">
        <f t="shared" si="1"/>
        <v>法適用</v>
      </c>
      <c r="J6" s="19" t="str">
        <f t="shared" si="1"/>
        <v>下水道事業</v>
      </c>
      <c r="K6" s="19" t="str">
        <f t="shared" si="1"/>
        <v>個別排水処理</v>
      </c>
      <c r="L6" s="19" t="str">
        <f t="shared" si="1"/>
        <v>L2</v>
      </c>
      <c r="M6" s="19" t="str">
        <f t="shared" si="1"/>
        <v>非設置</v>
      </c>
      <c r="N6" s="23" t="str">
        <f t="shared" si="1"/>
        <v>-</v>
      </c>
      <c r="O6" s="23">
        <f t="shared" si="1"/>
        <v>-23.13</v>
      </c>
      <c r="P6" s="23">
        <f t="shared" si="1"/>
        <v>0.54</v>
      </c>
      <c r="Q6" s="23">
        <f t="shared" si="1"/>
        <v>100</v>
      </c>
      <c r="R6" s="23">
        <f t="shared" si="1"/>
        <v>3740</v>
      </c>
      <c r="S6" s="23">
        <f t="shared" si="1"/>
        <v>10603</v>
      </c>
      <c r="T6" s="23">
        <f t="shared" si="1"/>
        <v>300.02999999999997</v>
      </c>
      <c r="U6" s="23">
        <f t="shared" si="1"/>
        <v>35.340000000000003</v>
      </c>
      <c r="V6" s="23">
        <f t="shared" si="1"/>
        <v>57</v>
      </c>
      <c r="W6" s="23">
        <f t="shared" si="1"/>
        <v>0.02</v>
      </c>
      <c r="X6" s="23">
        <f t="shared" si="1"/>
        <v>2850</v>
      </c>
      <c r="Y6" s="27" t="str">
        <f t="shared" ref="Y6:AH6" si="2">IF(Y7="",NA(),Y7)</f>
        <v>-</v>
      </c>
      <c r="Z6" s="27" t="str">
        <f t="shared" si="2"/>
        <v>-</v>
      </c>
      <c r="AA6" s="27" t="str">
        <f t="shared" si="2"/>
        <v>-</v>
      </c>
      <c r="AB6" s="27" t="str">
        <f t="shared" si="2"/>
        <v>-</v>
      </c>
      <c r="AC6" s="27">
        <f t="shared" si="2"/>
        <v>98.21</v>
      </c>
      <c r="AD6" s="27" t="str">
        <f t="shared" si="2"/>
        <v>-</v>
      </c>
      <c r="AE6" s="27" t="str">
        <f t="shared" si="2"/>
        <v>-</v>
      </c>
      <c r="AF6" s="27" t="str">
        <f t="shared" si="2"/>
        <v>-</v>
      </c>
      <c r="AG6" s="27" t="str">
        <f t="shared" si="2"/>
        <v>-</v>
      </c>
      <c r="AH6" s="27">
        <f t="shared" si="2"/>
        <v>100.84</v>
      </c>
      <c r="AI6" s="23" t="str">
        <f>IF(AI7="","",IF(AI7="-","【-】","【"&amp;SUBSTITUTE(TEXT(AI7,"#,##0.00"),"-","△")&amp;"】"))</f>
        <v>【100.11】</v>
      </c>
      <c r="AJ6" s="27" t="str">
        <f t="shared" ref="AJ6:AS6" si="3">IF(AJ7="",NA(),AJ7)</f>
        <v>-</v>
      </c>
      <c r="AK6" s="27" t="str">
        <f t="shared" si="3"/>
        <v>-</v>
      </c>
      <c r="AL6" s="27" t="str">
        <f t="shared" si="3"/>
        <v>-</v>
      </c>
      <c r="AM6" s="27" t="str">
        <f t="shared" si="3"/>
        <v>-</v>
      </c>
      <c r="AN6" s="27">
        <f t="shared" si="3"/>
        <v>4.63</v>
      </c>
      <c r="AO6" s="27" t="str">
        <f t="shared" si="3"/>
        <v>-</v>
      </c>
      <c r="AP6" s="27" t="str">
        <f t="shared" si="3"/>
        <v>-</v>
      </c>
      <c r="AQ6" s="27" t="str">
        <f t="shared" si="3"/>
        <v>-</v>
      </c>
      <c r="AR6" s="27" t="str">
        <f t="shared" si="3"/>
        <v>-</v>
      </c>
      <c r="AS6" s="27">
        <f t="shared" si="3"/>
        <v>135.16999999999999</v>
      </c>
      <c r="AT6" s="23" t="str">
        <f>IF(AT7="","",IF(AT7="-","【-】","【"&amp;SUBSTITUTE(TEXT(AT7,"#,##0.00"),"-","△")&amp;"】"))</f>
        <v>【144.34】</v>
      </c>
      <c r="AU6" s="27" t="str">
        <f t="shared" ref="AU6:BD6" si="4">IF(AU7="",NA(),AU7)</f>
        <v>-</v>
      </c>
      <c r="AV6" s="27" t="str">
        <f t="shared" si="4"/>
        <v>-</v>
      </c>
      <c r="AW6" s="27" t="str">
        <f t="shared" si="4"/>
        <v>-</v>
      </c>
      <c r="AX6" s="27" t="str">
        <f t="shared" si="4"/>
        <v>-</v>
      </c>
      <c r="AY6" s="27">
        <f t="shared" si="4"/>
        <v>167.83</v>
      </c>
      <c r="AZ6" s="27" t="str">
        <f t="shared" si="4"/>
        <v>-</v>
      </c>
      <c r="BA6" s="27" t="str">
        <f t="shared" si="4"/>
        <v>-</v>
      </c>
      <c r="BB6" s="27" t="str">
        <f t="shared" si="4"/>
        <v>-</v>
      </c>
      <c r="BC6" s="27" t="str">
        <f t="shared" si="4"/>
        <v>-</v>
      </c>
      <c r="BD6" s="27">
        <f t="shared" si="4"/>
        <v>113.41</v>
      </c>
      <c r="BE6" s="23" t="str">
        <f>IF(BE7="","",IF(BE7="-","【-】","【"&amp;SUBSTITUTE(TEXT(BE7,"#,##0.00"),"-","△")&amp;"】"))</f>
        <v>【114.26】</v>
      </c>
      <c r="BF6" s="27" t="str">
        <f t="shared" ref="BF6:BO6" si="5">IF(BF7="",NA(),BF7)</f>
        <v>-</v>
      </c>
      <c r="BG6" s="27" t="str">
        <f t="shared" si="5"/>
        <v>-</v>
      </c>
      <c r="BH6" s="27" t="str">
        <f t="shared" si="5"/>
        <v>-</v>
      </c>
      <c r="BI6" s="27" t="str">
        <f t="shared" si="5"/>
        <v>-</v>
      </c>
      <c r="BJ6" s="27">
        <f t="shared" si="5"/>
        <v>318.20999999999998</v>
      </c>
      <c r="BK6" s="27" t="str">
        <f t="shared" si="5"/>
        <v>-</v>
      </c>
      <c r="BL6" s="27" t="str">
        <f t="shared" si="5"/>
        <v>-</v>
      </c>
      <c r="BM6" s="27" t="str">
        <f t="shared" si="5"/>
        <v>-</v>
      </c>
      <c r="BN6" s="27" t="str">
        <f t="shared" si="5"/>
        <v>-</v>
      </c>
      <c r="BO6" s="27">
        <f t="shared" si="5"/>
        <v>950.64</v>
      </c>
      <c r="BP6" s="23" t="str">
        <f>IF(BP7="","",IF(BP7="-","【-】","【"&amp;SUBSTITUTE(TEXT(BP7,"#,##0.00"),"-","△")&amp;"】"))</f>
        <v>【876.32】</v>
      </c>
      <c r="BQ6" s="27" t="str">
        <f t="shared" ref="BQ6:BZ6" si="6">IF(BQ7="",NA(),BQ7)</f>
        <v>-</v>
      </c>
      <c r="BR6" s="27" t="str">
        <f t="shared" si="6"/>
        <v>-</v>
      </c>
      <c r="BS6" s="27" t="str">
        <f t="shared" si="6"/>
        <v>-</v>
      </c>
      <c r="BT6" s="27" t="str">
        <f t="shared" si="6"/>
        <v>-</v>
      </c>
      <c r="BU6" s="27">
        <f t="shared" si="6"/>
        <v>159.9</v>
      </c>
      <c r="BV6" s="27" t="str">
        <f t="shared" si="6"/>
        <v>-</v>
      </c>
      <c r="BW6" s="27" t="str">
        <f t="shared" si="6"/>
        <v>-</v>
      </c>
      <c r="BX6" s="27" t="str">
        <f t="shared" si="6"/>
        <v>-</v>
      </c>
      <c r="BY6" s="27" t="str">
        <f t="shared" si="6"/>
        <v>-</v>
      </c>
      <c r="BZ6" s="27">
        <f t="shared" si="6"/>
        <v>38.549999999999997</v>
      </c>
      <c r="CA6" s="23" t="str">
        <f>IF(CA7="","",IF(CA7="-","【-】","【"&amp;SUBSTITUTE(TEXT(CA7,"#,##0.00"),"-","△")&amp;"】"))</f>
        <v>【39.48】</v>
      </c>
      <c r="CB6" s="27" t="str">
        <f t="shared" ref="CB6:CK6" si="7">IF(CB7="",NA(),CB7)</f>
        <v>-</v>
      </c>
      <c r="CC6" s="27" t="str">
        <f t="shared" si="7"/>
        <v>-</v>
      </c>
      <c r="CD6" s="27" t="str">
        <f t="shared" si="7"/>
        <v>-</v>
      </c>
      <c r="CE6" s="27" t="str">
        <f t="shared" si="7"/>
        <v>-</v>
      </c>
      <c r="CF6" s="27">
        <f t="shared" si="7"/>
        <v>74.819999999999993</v>
      </c>
      <c r="CG6" s="27" t="str">
        <f t="shared" si="7"/>
        <v>-</v>
      </c>
      <c r="CH6" s="27" t="str">
        <f t="shared" si="7"/>
        <v>-</v>
      </c>
      <c r="CI6" s="27" t="str">
        <f t="shared" si="7"/>
        <v>-</v>
      </c>
      <c r="CJ6" s="27" t="str">
        <f t="shared" si="7"/>
        <v>-</v>
      </c>
      <c r="CK6" s="27">
        <f t="shared" si="7"/>
        <v>391.34</v>
      </c>
      <c r="CL6" s="23" t="str">
        <f>IF(CL7="","",IF(CL7="-","【-】","【"&amp;SUBSTITUTE(TEXT(CL7,"#,##0.00"),"-","△")&amp;"】"))</f>
        <v>【390.09】</v>
      </c>
      <c r="CM6" s="27" t="str">
        <f t="shared" ref="CM6:CV6" si="8">IF(CM7="",NA(),CM7)</f>
        <v>-</v>
      </c>
      <c r="CN6" s="27" t="str">
        <f t="shared" si="8"/>
        <v>-</v>
      </c>
      <c r="CO6" s="27" t="str">
        <f t="shared" si="8"/>
        <v>-</v>
      </c>
      <c r="CP6" s="27" t="str">
        <f t="shared" si="8"/>
        <v>-</v>
      </c>
      <c r="CQ6" s="27">
        <f t="shared" si="8"/>
        <v>71.430000000000007</v>
      </c>
      <c r="CR6" s="27" t="str">
        <f t="shared" si="8"/>
        <v>-</v>
      </c>
      <c r="CS6" s="27" t="str">
        <f t="shared" si="8"/>
        <v>-</v>
      </c>
      <c r="CT6" s="27" t="str">
        <f t="shared" si="8"/>
        <v>-</v>
      </c>
      <c r="CU6" s="27" t="str">
        <f t="shared" si="8"/>
        <v>-</v>
      </c>
      <c r="CV6" s="27">
        <f t="shared" si="8"/>
        <v>44.52</v>
      </c>
      <c r="CW6" s="23" t="str">
        <f>IF(CW7="","",IF(CW7="-","【-】","【"&amp;SUBSTITUTE(TEXT(CW7,"#,##0.00"),"-","△")&amp;"】"))</f>
        <v>【45.56】</v>
      </c>
      <c r="CX6" s="27" t="str">
        <f t="shared" ref="CX6:DG6" si="9">IF(CX7="",NA(),CX7)</f>
        <v>-</v>
      </c>
      <c r="CY6" s="27" t="str">
        <f t="shared" si="9"/>
        <v>-</v>
      </c>
      <c r="CZ6" s="27" t="str">
        <f t="shared" si="9"/>
        <v>-</v>
      </c>
      <c r="DA6" s="27" t="str">
        <f t="shared" si="9"/>
        <v>-</v>
      </c>
      <c r="DB6" s="27">
        <f t="shared" si="9"/>
        <v>100</v>
      </c>
      <c r="DC6" s="27" t="str">
        <f t="shared" si="9"/>
        <v>-</v>
      </c>
      <c r="DD6" s="27" t="str">
        <f t="shared" si="9"/>
        <v>-</v>
      </c>
      <c r="DE6" s="27" t="str">
        <f t="shared" si="9"/>
        <v>-</v>
      </c>
      <c r="DF6" s="27" t="str">
        <f t="shared" si="9"/>
        <v>-</v>
      </c>
      <c r="DG6" s="27">
        <f t="shared" si="9"/>
        <v>82.9</v>
      </c>
      <c r="DH6" s="23" t="str">
        <f>IF(DH7="","",IF(DH7="-","【-】","【"&amp;SUBSTITUTE(TEXT(DH7,"#,##0.00"),"-","△")&amp;"】"))</f>
        <v>【82.62】</v>
      </c>
      <c r="DI6" s="27" t="str">
        <f t="shared" ref="DI6:DR6" si="10">IF(DI7="",NA(),DI7)</f>
        <v>-</v>
      </c>
      <c r="DJ6" s="27" t="str">
        <f t="shared" si="10"/>
        <v>-</v>
      </c>
      <c r="DK6" s="27" t="str">
        <f t="shared" si="10"/>
        <v>-</v>
      </c>
      <c r="DL6" s="27" t="str">
        <f t="shared" si="10"/>
        <v>-</v>
      </c>
      <c r="DM6" s="27">
        <f t="shared" si="10"/>
        <v>29.98</v>
      </c>
      <c r="DN6" s="27" t="str">
        <f t="shared" si="10"/>
        <v>-</v>
      </c>
      <c r="DO6" s="27" t="str">
        <f t="shared" si="10"/>
        <v>-</v>
      </c>
      <c r="DP6" s="27" t="str">
        <f t="shared" si="10"/>
        <v>-</v>
      </c>
      <c r="DQ6" s="27" t="str">
        <f t="shared" si="10"/>
        <v>-</v>
      </c>
      <c r="DR6" s="27">
        <f t="shared" si="10"/>
        <v>39.79</v>
      </c>
      <c r="DS6" s="23" t="str">
        <f>IF(DS7="","",IF(DS7="-","【-】","【"&amp;SUBSTITUTE(TEXT(DS7,"#,##0.00"),"-","△")&amp;"】"))</f>
        <v>【39.30】</v>
      </c>
      <c r="DT6" s="27" t="str">
        <f t="shared" ref="DT6:EC6" si="11">IF(DT7="",NA(),DT7)</f>
        <v>-</v>
      </c>
      <c r="DU6" s="27" t="str">
        <f t="shared" si="11"/>
        <v>-</v>
      </c>
      <c r="DV6" s="27" t="str">
        <f t="shared" si="11"/>
        <v>-</v>
      </c>
      <c r="DW6" s="27" t="str">
        <f t="shared" si="11"/>
        <v>-</v>
      </c>
      <c r="DX6" s="27" t="str">
        <f t="shared" si="11"/>
        <v>-</v>
      </c>
      <c r="DY6" s="27" t="str">
        <f t="shared" si="11"/>
        <v>-</v>
      </c>
      <c r="DZ6" s="27" t="str">
        <f t="shared" si="11"/>
        <v>-</v>
      </c>
      <c r="EA6" s="27" t="str">
        <f t="shared" si="11"/>
        <v>-</v>
      </c>
      <c r="EB6" s="27" t="str">
        <f t="shared" si="11"/>
        <v>-</v>
      </c>
      <c r="EC6" s="27" t="str">
        <f t="shared" si="11"/>
        <v>-</v>
      </c>
      <c r="ED6" s="23" t="str">
        <f>IF(ED7="","",IF(ED7="-","【-】","【"&amp;SUBSTITUTE(TEXT(ED7,"#,##0.00"),"-","△")&amp;"】"))</f>
        <v>【-】</v>
      </c>
      <c r="EE6" s="27" t="str">
        <f t="shared" ref="EE6:EN6" si="12">IF(EE7="",NA(),EE7)</f>
        <v>-</v>
      </c>
      <c r="EF6" s="27" t="str">
        <f t="shared" si="12"/>
        <v>-</v>
      </c>
      <c r="EG6" s="27" t="str">
        <f t="shared" si="12"/>
        <v>-</v>
      </c>
      <c r="EH6" s="27" t="str">
        <f t="shared" si="12"/>
        <v>-</v>
      </c>
      <c r="EI6" s="27" t="str">
        <f t="shared" si="12"/>
        <v>-</v>
      </c>
      <c r="EJ6" s="27" t="str">
        <f t="shared" si="12"/>
        <v>-</v>
      </c>
      <c r="EK6" s="27" t="str">
        <f t="shared" si="12"/>
        <v>-</v>
      </c>
      <c r="EL6" s="27" t="str">
        <f t="shared" si="12"/>
        <v>-</v>
      </c>
      <c r="EM6" s="27" t="str">
        <f t="shared" si="12"/>
        <v>-</v>
      </c>
      <c r="EN6" s="27" t="str">
        <f t="shared" si="12"/>
        <v>-</v>
      </c>
      <c r="EO6" s="23" t="str">
        <f>IF(EO7="","",IF(EO7="-","【-】","【"&amp;SUBSTITUTE(TEXT(EO7,"#,##0.00"),"-","△")&amp;"】"))</f>
        <v>【-】</v>
      </c>
    </row>
    <row r="7" spans="1:148" s="13" customFormat="1" x14ac:dyDescent="0.15">
      <c r="A7" s="14"/>
      <c r="B7" s="20">
        <v>2024</v>
      </c>
      <c r="C7" s="20">
        <v>35246</v>
      </c>
      <c r="D7" s="20">
        <v>46</v>
      </c>
      <c r="E7" s="20">
        <v>18</v>
      </c>
      <c r="F7" s="20">
        <v>1</v>
      </c>
      <c r="G7" s="20">
        <v>0</v>
      </c>
      <c r="H7" s="20" t="s">
        <v>98</v>
      </c>
      <c r="I7" s="20" t="s">
        <v>99</v>
      </c>
      <c r="J7" s="20" t="s">
        <v>100</v>
      </c>
      <c r="K7" s="20" t="s">
        <v>31</v>
      </c>
      <c r="L7" s="20" t="s">
        <v>86</v>
      </c>
      <c r="M7" s="20" t="s">
        <v>101</v>
      </c>
      <c r="N7" s="24" t="s">
        <v>102</v>
      </c>
      <c r="O7" s="24">
        <v>-23.13</v>
      </c>
      <c r="P7" s="24">
        <v>0.54</v>
      </c>
      <c r="Q7" s="24">
        <v>100</v>
      </c>
      <c r="R7" s="24">
        <v>3740</v>
      </c>
      <c r="S7" s="24">
        <v>10603</v>
      </c>
      <c r="T7" s="24">
        <v>300.02999999999997</v>
      </c>
      <c r="U7" s="24">
        <v>35.340000000000003</v>
      </c>
      <c r="V7" s="24">
        <v>57</v>
      </c>
      <c r="W7" s="24">
        <v>0.02</v>
      </c>
      <c r="X7" s="24">
        <v>2850</v>
      </c>
      <c r="Y7" s="24" t="s">
        <v>102</v>
      </c>
      <c r="Z7" s="24" t="s">
        <v>102</v>
      </c>
      <c r="AA7" s="24" t="s">
        <v>102</v>
      </c>
      <c r="AB7" s="24" t="s">
        <v>102</v>
      </c>
      <c r="AC7" s="24">
        <v>98.21</v>
      </c>
      <c r="AD7" s="24" t="s">
        <v>102</v>
      </c>
      <c r="AE7" s="24" t="s">
        <v>102</v>
      </c>
      <c r="AF7" s="24" t="s">
        <v>102</v>
      </c>
      <c r="AG7" s="24" t="s">
        <v>102</v>
      </c>
      <c r="AH7" s="24">
        <v>100.84</v>
      </c>
      <c r="AI7" s="24">
        <v>100.11</v>
      </c>
      <c r="AJ7" s="24" t="s">
        <v>102</v>
      </c>
      <c r="AK7" s="24" t="s">
        <v>102</v>
      </c>
      <c r="AL7" s="24" t="s">
        <v>102</v>
      </c>
      <c r="AM7" s="24" t="s">
        <v>102</v>
      </c>
      <c r="AN7" s="24">
        <v>4.63</v>
      </c>
      <c r="AO7" s="24" t="s">
        <v>102</v>
      </c>
      <c r="AP7" s="24" t="s">
        <v>102</v>
      </c>
      <c r="AQ7" s="24" t="s">
        <v>102</v>
      </c>
      <c r="AR7" s="24" t="s">
        <v>102</v>
      </c>
      <c r="AS7" s="24">
        <v>135.16999999999999</v>
      </c>
      <c r="AT7" s="24">
        <v>144.34</v>
      </c>
      <c r="AU7" s="24" t="s">
        <v>102</v>
      </c>
      <c r="AV7" s="24" t="s">
        <v>102</v>
      </c>
      <c r="AW7" s="24" t="s">
        <v>102</v>
      </c>
      <c r="AX7" s="24" t="s">
        <v>102</v>
      </c>
      <c r="AY7" s="24">
        <v>167.83</v>
      </c>
      <c r="AZ7" s="24" t="s">
        <v>102</v>
      </c>
      <c r="BA7" s="24" t="s">
        <v>102</v>
      </c>
      <c r="BB7" s="24" t="s">
        <v>102</v>
      </c>
      <c r="BC7" s="24" t="s">
        <v>102</v>
      </c>
      <c r="BD7" s="24">
        <v>113.41</v>
      </c>
      <c r="BE7" s="24">
        <v>114.26</v>
      </c>
      <c r="BF7" s="24" t="s">
        <v>102</v>
      </c>
      <c r="BG7" s="24" t="s">
        <v>102</v>
      </c>
      <c r="BH7" s="24" t="s">
        <v>102</v>
      </c>
      <c r="BI7" s="24" t="s">
        <v>102</v>
      </c>
      <c r="BJ7" s="24">
        <v>318.20999999999998</v>
      </c>
      <c r="BK7" s="24" t="s">
        <v>102</v>
      </c>
      <c r="BL7" s="24" t="s">
        <v>102</v>
      </c>
      <c r="BM7" s="24" t="s">
        <v>102</v>
      </c>
      <c r="BN7" s="24" t="s">
        <v>102</v>
      </c>
      <c r="BO7" s="24">
        <v>950.64</v>
      </c>
      <c r="BP7" s="24">
        <v>876.32</v>
      </c>
      <c r="BQ7" s="24" t="s">
        <v>102</v>
      </c>
      <c r="BR7" s="24" t="s">
        <v>102</v>
      </c>
      <c r="BS7" s="24" t="s">
        <v>102</v>
      </c>
      <c r="BT7" s="24" t="s">
        <v>102</v>
      </c>
      <c r="BU7" s="24">
        <v>159.9</v>
      </c>
      <c r="BV7" s="24" t="s">
        <v>102</v>
      </c>
      <c r="BW7" s="24" t="s">
        <v>102</v>
      </c>
      <c r="BX7" s="24" t="s">
        <v>102</v>
      </c>
      <c r="BY7" s="24" t="s">
        <v>102</v>
      </c>
      <c r="BZ7" s="24">
        <v>38.549999999999997</v>
      </c>
      <c r="CA7" s="24">
        <v>39.479999999999997</v>
      </c>
      <c r="CB7" s="24" t="s">
        <v>102</v>
      </c>
      <c r="CC7" s="24" t="s">
        <v>102</v>
      </c>
      <c r="CD7" s="24" t="s">
        <v>102</v>
      </c>
      <c r="CE7" s="24" t="s">
        <v>102</v>
      </c>
      <c r="CF7" s="24">
        <v>74.819999999999993</v>
      </c>
      <c r="CG7" s="24" t="s">
        <v>102</v>
      </c>
      <c r="CH7" s="24" t="s">
        <v>102</v>
      </c>
      <c r="CI7" s="24" t="s">
        <v>102</v>
      </c>
      <c r="CJ7" s="24" t="s">
        <v>102</v>
      </c>
      <c r="CK7" s="24">
        <v>391.34</v>
      </c>
      <c r="CL7" s="24">
        <v>390.09</v>
      </c>
      <c r="CM7" s="24" t="s">
        <v>102</v>
      </c>
      <c r="CN7" s="24" t="s">
        <v>102</v>
      </c>
      <c r="CO7" s="24" t="s">
        <v>102</v>
      </c>
      <c r="CP7" s="24" t="s">
        <v>102</v>
      </c>
      <c r="CQ7" s="24">
        <v>71.430000000000007</v>
      </c>
      <c r="CR7" s="24" t="s">
        <v>102</v>
      </c>
      <c r="CS7" s="24" t="s">
        <v>102</v>
      </c>
      <c r="CT7" s="24" t="s">
        <v>102</v>
      </c>
      <c r="CU7" s="24" t="s">
        <v>102</v>
      </c>
      <c r="CV7" s="24">
        <v>44.52</v>
      </c>
      <c r="CW7" s="24">
        <v>45.56</v>
      </c>
      <c r="CX7" s="24" t="s">
        <v>102</v>
      </c>
      <c r="CY7" s="24" t="s">
        <v>102</v>
      </c>
      <c r="CZ7" s="24" t="s">
        <v>102</v>
      </c>
      <c r="DA7" s="24" t="s">
        <v>102</v>
      </c>
      <c r="DB7" s="24">
        <v>100</v>
      </c>
      <c r="DC7" s="24" t="s">
        <v>102</v>
      </c>
      <c r="DD7" s="24" t="s">
        <v>102</v>
      </c>
      <c r="DE7" s="24" t="s">
        <v>102</v>
      </c>
      <c r="DF7" s="24" t="s">
        <v>102</v>
      </c>
      <c r="DG7" s="24">
        <v>82.9</v>
      </c>
      <c r="DH7" s="24">
        <v>82.62</v>
      </c>
      <c r="DI7" s="24" t="s">
        <v>102</v>
      </c>
      <c r="DJ7" s="24" t="s">
        <v>102</v>
      </c>
      <c r="DK7" s="24" t="s">
        <v>102</v>
      </c>
      <c r="DL7" s="24" t="s">
        <v>102</v>
      </c>
      <c r="DM7" s="24">
        <v>29.98</v>
      </c>
      <c r="DN7" s="24" t="s">
        <v>102</v>
      </c>
      <c r="DO7" s="24" t="s">
        <v>102</v>
      </c>
      <c r="DP7" s="24" t="s">
        <v>102</v>
      </c>
      <c r="DQ7" s="24" t="s">
        <v>102</v>
      </c>
      <c r="DR7" s="24">
        <v>39.79</v>
      </c>
      <c r="DS7" s="24">
        <v>39.299999999999997</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15"/>
      <c r="B9" s="15" t="s">
        <v>103</v>
      </c>
      <c r="C9" s="15" t="s">
        <v>104</v>
      </c>
      <c r="D9" s="15" t="s">
        <v>105</v>
      </c>
      <c r="E9" s="15" t="s">
        <v>106</v>
      </c>
      <c r="F9" s="15"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15" t="s">
        <v>34</v>
      </c>
      <c r="B10" s="21">
        <f>DATEVALUE($B7-B11&amp;"/1/"&amp;B12)</f>
        <v>37257</v>
      </c>
      <c r="C10" s="21">
        <f>DATEVALUE($B7-C11&amp;"/1/"&amp;C12)</f>
        <v>37622</v>
      </c>
      <c r="D10" s="21">
        <f>DATEVALUE($B7-D11&amp;"/1/"&amp;D12)</f>
        <v>37988</v>
      </c>
      <c r="E10" s="21">
        <f>DATEVALUE($B7-E11&amp;"/1/"&amp;E12)</f>
        <v>38355</v>
      </c>
      <c r="F10" s="21">
        <f>DATEVALUE($B7-F11&amp;"/1/"&amp;F12)</f>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H3:X4"/>
    <mergeCell ref="Y3:DH3"/>
    <mergeCell ref="DI3:EO3"/>
    <mergeCell ref="Y4:AI4"/>
    <mergeCell ref="AJ4:AT4"/>
    <mergeCell ref="AU4:BE4"/>
    <mergeCell ref="BF4:BP4"/>
    <mergeCell ref="BQ4:CA4"/>
    <mergeCell ref="CB4:CL4"/>
    <mergeCell ref="CM4:CW4"/>
    <mergeCell ref="CX4:DH4"/>
    <mergeCell ref="DI4:DS4"/>
    <mergeCell ref="DT4:ED4"/>
    <mergeCell ref="EE4:EO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愛木 稔幸</cp:lastModifiedBy>
  <cp:lastPrinted>2026-01-22T00:30:23Z</cp:lastPrinted>
  <dcterms:created xsi:type="dcterms:W3CDTF">2025-12-23T06:32:43Z</dcterms:created>
  <dcterms:modified xsi:type="dcterms:W3CDTF">2026-02-05T07:52:21Z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2026-02-05T06:20:18Z</vt:filetime>
  </property>
</Properties>
</file>