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246_一戸町\171_公共下水道（法適用）\"/>
    </mc:Choice>
  </mc:AlternateContent>
  <xr:revisionPtr revIDLastSave="0" documentId="13_ncr:1_{8E35FD86-928E-456A-B6C1-D23F102957FC}" xr6:coauthVersionLast="47" xr6:coauthVersionMax="47" xr10:uidLastSave="{00000000-0000-0000-0000-000000000000}"/>
  <workbookProtection workbookAlgorithmName="SHA-512" workbookHashValue="UigkqryJK3rLZny8BRmBcZVisXibqeCtqCe52qL74vQKsXliKyNjIEKoSF4S/c3V24UYWemlZrF03u2ZJPGDzg==" workbookSaltValue="jl/H7VU8LL1lb55rU0mEy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T6" i="5"/>
  <c r="S6" i="5"/>
  <c r="R6" i="5"/>
  <c r="Q6" i="5"/>
  <c r="W10" i="4" s="1"/>
  <c r="P6" i="5"/>
  <c r="O6" i="5"/>
  <c r="N6" i="5"/>
  <c r="M6" i="5"/>
  <c r="L6" i="5"/>
  <c r="W8" i="4" s="1"/>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H85" i="4"/>
  <c r="G85" i="4"/>
  <c r="F85" i="4"/>
  <c r="AL10" i="4"/>
  <c r="AD10" i="4"/>
  <c r="P10" i="4"/>
  <c r="I10" i="4"/>
  <c r="B10" i="4"/>
  <c r="BB8" i="4"/>
  <c r="AT8" i="4"/>
  <c r="AL8" i="4"/>
  <c r="AD8" i="4"/>
  <c r="I8" i="4"/>
  <c r="B8" i="4"/>
  <c r="B6" i="4"/>
</calcChain>
</file>

<file path=xl/sharedStrings.xml><?xml version="1.0" encoding="utf-8"?>
<sst xmlns="http://schemas.openxmlformats.org/spreadsheetml/2006/main" count="319" uniqueCount="114">
  <si>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</si>
  <si>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</si>
  <si>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</si>
  <si>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</si>
  <si>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</si>
  <si>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</si>
  <si>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</si>
  <si>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</si>
  <si>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</si>
  <si>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</si>
  <si>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</si>
  <si>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</si>
  <si>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</si>
  <si>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</si>
  <si>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</si>
  <si>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</si>
  <si>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</si>
  <si>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</si>
  <si>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</si>
  <si>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</si>
  <si>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</si>
  <si>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</si>
  <si>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</si>
  <si>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</si>
  <si>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</si>
  <si>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</si>
  <si>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</si>
  <si>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</si>
  <si>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</si>
  <si>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</si>
  <si>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</si>
  <si>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</si>
  <si>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</si>
  <si>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</si>
  <si>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</si>
  <si>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</si>
  <si>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</si>
  <si>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</si>
  <si>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</si>
  <si>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</si>
  <si>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</si>
  <si>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</si>
  <si>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</si>
  <si>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</si>
  <si>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</si>
  <si>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</si>
  <si>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</si>
  <si>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</si>
  <si>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</si>
  <si>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</si>
  <si>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</si>
  <si>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</si>
  <si>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</si>
  <si>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</si>
  <si>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</si>
  <si>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</si>
  <si>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</si>
  <si>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</si>
  <si>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</si>
  <si>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</si>
  <si>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</si>
  <si>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</si>
  <si>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</si>
  <si>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</si>
  <si>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</si>
  <si>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</si>
  <si>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</si>
  <si>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</si>
  <si>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</si>
  <si>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</si>
  <si>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</si>
  <si>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</si>
  <si>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</si>
  <si>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</si>
  <si>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</si>
  <si>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</si>
  <si>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</si>
  <si>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</si>
  <si>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</si>
  <si>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</si>
  <si>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</si>
  <si>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</si>
  <si>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</si>
  <si>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</si>
  <si>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</si>
  <si>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</si>
  <si>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</si>
  <si>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</si>
  <si>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</si>
  <si>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</si>
  <si>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</si>
  <si>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</si>
  <si>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</si>
  <si>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</si>
  <si>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</si>
  <si>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岩手県　一戸町</t>
  </si>
  <si>
    <t>法適用</t>
  </si>
  <si>
    <t>下水道事業</t>
  </si>
  <si>
    <t>公共下水道</t>
  </si>
  <si>
    <t>Cd2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</si>
  <si>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</si>
  <si>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</si>
  <si>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</si>
  <si>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</si>
  <si>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</si>
  <si>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</si>
  <si>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</si>
  <si>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</si>
  <si>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</si>
  <si>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</si>
  <si>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</si>
  <si>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本町の公共下水道施設は供用開始から22年を経過したところであり、一般に下水道管渠の法定耐用年数は50年とされることから、現時点では老朽化は進んでいない。①有形固定資産減価償却費は類似団体平均を下回り、②管渠老朽化③管渠改善率は0％であり、資産は健全な状況にあると考えられる。しかし、今後は耐用年数を経過した施設の更新が必要となってくるため、適正な更新時期、ダウンサイジングによる適正規模での更新が求められる。</t>
    <rPh sb="1" eb="2">
      <t>ホン</t>
    </rPh>
    <rPh sb="2" eb="3">
      <t>マチ</t>
    </rPh>
    <rPh sb="4" eb="6">
      <t>コウキョウ</t>
    </rPh>
    <rPh sb="6" eb="9">
      <t>ゲスイドウ</t>
    </rPh>
    <rPh sb="9" eb="11">
      <t>シセツ</t>
    </rPh>
    <rPh sb="12" eb="14">
      <t>キョウヨウ</t>
    </rPh>
    <rPh sb="14" eb="16">
      <t>カイシ</t>
    </rPh>
    <rPh sb="20" eb="21">
      <t>ネン</t>
    </rPh>
    <rPh sb="22" eb="24">
      <t>ケイカ</t>
    </rPh>
    <rPh sb="33" eb="35">
      <t>イッパン</t>
    </rPh>
    <rPh sb="36" eb="41">
      <t>ゲスイドウカンキョ</t>
    </rPh>
    <rPh sb="42" eb="44">
      <t>ホウテイ</t>
    </rPh>
    <rPh sb="44" eb="46">
      <t>タイヨウ</t>
    </rPh>
    <rPh sb="46" eb="48">
      <t>ネンスウ</t>
    </rPh>
    <rPh sb="51" eb="52">
      <t>ネン</t>
    </rPh>
    <rPh sb="61" eb="64">
      <t>ゲンジテン</t>
    </rPh>
    <rPh sb="66" eb="69">
      <t>ロウキュウカ</t>
    </rPh>
    <rPh sb="70" eb="71">
      <t>スス</t>
    </rPh>
    <rPh sb="78" eb="80">
      <t>ユウケイ</t>
    </rPh>
    <rPh sb="80" eb="84">
      <t>コテイシサン</t>
    </rPh>
    <rPh sb="84" eb="86">
      <t>ゲンカ</t>
    </rPh>
    <rPh sb="86" eb="89">
      <t>ショウキャクヒ</t>
    </rPh>
    <rPh sb="90" eb="92">
      <t>ルイジ</t>
    </rPh>
    <rPh sb="92" eb="94">
      <t>ダンタイ</t>
    </rPh>
    <rPh sb="94" eb="96">
      <t>ヘイキン</t>
    </rPh>
    <rPh sb="97" eb="99">
      <t>シタマワ</t>
    </rPh>
    <rPh sb="102" eb="107">
      <t>カンキョロウキュウカ</t>
    </rPh>
    <rPh sb="108" eb="113">
      <t>カンキョカイゼンリツ</t>
    </rPh>
    <rPh sb="120" eb="122">
      <t>シサン</t>
    </rPh>
    <rPh sb="123" eb="125">
      <t>ケンゼン</t>
    </rPh>
    <rPh sb="126" eb="128">
      <t>ジョウキョウ</t>
    </rPh>
    <rPh sb="132" eb="133">
      <t>カンガ</t>
    </rPh>
    <rPh sb="142" eb="144">
      <t>コンゴ</t>
    </rPh>
    <rPh sb="145" eb="147">
      <t>タイヨウ</t>
    </rPh>
    <rPh sb="147" eb="149">
      <t>ネンスウ</t>
    </rPh>
    <rPh sb="150" eb="152">
      <t>ケイカ</t>
    </rPh>
    <rPh sb="154" eb="156">
      <t>シセツ</t>
    </rPh>
    <rPh sb="157" eb="159">
      <t>コウシン</t>
    </rPh>
    <rPh sb="160" eb="162">
      <t>ヒツヨウ</t>
    </rPh>
    <rPh sb="171" eb="173">
      <t>テキセイ</t>
    </rPh>
    <rPh sb="174" eb="176">
      <t>コウシン</t>
    </rPh>
    <rPh sb="176" eb="178">
      <t>ジキ</t>
    </rPh>
    <rPh sb="190" eb="192">
      <t>テキセイ</t>
    </rPh>
    <rPh sb="192" eb="194">
      <t>キボ</t>
    </rPh>
    <rPh sb="196" eb="198">
      <t>コウシン</t>
    </rPh>
    <rPh sb="199" eb="200">
      <t>モト</t>
    </rPh>
    <phoneticPr fontId="1"/>
  </si>
  <si>
    <t>　令和６年度に地方公営企業法適用企業となり、令和６年度の決算数値については、資産は健全な状況にあり、老朽化は顕著になっていない。
　しかし、施設や管渠が結果として過大投資になっていることが原因で、資金が大幅に不足し、企業債残高が資金残高や使用料収入と比較して多額に上っていること、物価高騰により上昇する原価に対して使用料金の水準が低いことにより、会計的に厳しい状態にあり、多額の一般会計繰入金に頼っている状況である。
　急速な人口減少は施設利用率の低下と料金収入の減少に直結するため、経営維持のため料金改定による町民負担や一般会計繰入金の増加が見込まれる。
　公営企業の人材は当町の他事業と兼任により確保出来ているが、下水道に携わる民間事業者が減少していることから、いずれは遠方の事業者による維持管理となることが想定され、緊急時の即応性の低下や維持管理費の増加が見込まれる。
　これらのことから水洗化率の上昇・ダウンサイジングによる施設利用率の適正化・企業債の適正な借入に努めるとともに、早期に料金改定の検討を行う必要があると考えられる。</t>
    <rPh sb="1" eb="3">
      <t>レイワ</t>
    </rPh>
    <rPh sb="4" eb="6">
      <t>ネンド</t>
    </rPh>
    <rPh sb="7" eb="9">
      <t>チホウ</t>
    </rPh>
    <rPh sb="9" eb="11">
      <t>コウエイ</t>
    </rPh>
    <rPh sb="11" eb="13">
      <t>キギョウ</t>
    </rPh>
    <rPh sb="13" eb="14">
      <t>ホウ</t>
    </rPh>
    <rPh sb="14" eb="16">
      <t>テキヨウ</t>
    </rPh>
    <rPh sb="16" eb="18">
      <t>キギョウ</t>
    </rPh>
    <rPh sb="22" eb="24">
      <t>レイワ</t>
    </rPh>
    <rPh sb="25" eb="27">
      <t>ネンド</t>
    </rPh>
    <rPh sb="28" eb="30">
      <t>ケッサン</t>
    </rPh>
    <rPh sb="30" eb="32">
      <t>スウチ</t>
    </rPh>
    <rPh sb="38" eb="40">
      <t>シサン</t>
    </rPh>
    <rPh sb="41" eb="43">
      <t>ケンゼン</t>
    </rPh>
    <rPh sb="44" eb="46">
      <t>ジョウキョウ</t>
    </rPh>
    <rPh sb="50" eb="53">
      <t>ロウキュウカ</t>
    </rPh>
    <rPh sb="54" eb="56">
      <t>ケンチョ</t>
    </rPh>
    <rPh sb="70" eb="72">
      <t>シセツ</t>
    </rPh>
    <rPh sb="73" eb="75">
      <t>カンキョ</t>
    </rPh>
    <rPh sb="76" eb="78">
      <t>ケッカ</t>
    </rPh>
    <rPh sb="81" eb="83">
      <t>カダイ</t>
    </rPh>
    <rPh sb="83" eb="85">
      <t>トウシ</t>
    </rPh>
    <rPh sb="94" eb="96">
      <t>ゲンイン</t>
    </rPh>
    <rPh sb="98" eb="100">
      <t>シキン</t>
    </rPh>
    <rPh sb="101" eb="103">
      <t>オオハバ</t>
    </rPh>
    <rPh sb="104" eb="106">
      <t>フソク</t>
    </rPh>
    <rPh sb="108" eb="111">
      <t>キギョウサイ</t>
    </rPh>
    <rPh sb="111" eb="113">
      <t>ザンダカ</t>
    </rPh>
    <rPh sb="114" eb="116">
      <t>シキン</t>
    </rPh>
    <rPh sb="116" eb="118">
      <t>ザンダカ</t>
    </rPh>
    <rPh sb="119" eb="122">
      <t>シヨウリョウ</t>
    </rPh>
    <rPh sb="122" eb="124">
      <t>シュウニュウ</t>
    </rPh>
    <rPh sb="125" eb="127">
      <t>ヒカク</t>
    </rPh>
    <rPh sb="129" eb="131">
      <t>タガク</t>
    </rPh>
    <rPh sb="132" eb="133">
      <t>ノボ</t>
    </rPh>
    <rPh sb="140" eb="142">
      <t>ブッカ</t>
    </rPh>
    <rPh sb="142" eb="144">
      <t>コウトウ</t>
    </rPh>
    <rPh sb="147" eb="149">
      <t>ジョウショウ</t>
    </rPh>
    <rPh sb="151" eb="153">
      <t>ゲンカ</t>
    </rPh>
    <rPh sb="154" eb="155">
      <t>タイ</t>
    </rPh>
    <rPh sb="157" eb="159">
      <t>シヨウ</t>
    </rPh>
    <rPh sb="159" eb="161">
      <t>リョウキン</t>
    </rPh>
    <rPh sb="162" eb="164">
      <t>スイジュン</t>
    </rPh>
    <rPh sb="165" eb="166">
      <t>ヒク</t>
    </rPh>
    <rPh sb="173" eb="175">
      <t>カイケイ</t>
    </rPh>
    <rPh sb="175" eb="176">
      <t>テキ</t>
    </rPh>
    <rPh sb="177" eb="178">
      <t>キビ</t>
    </rPh>
    <rPh sb="180" eb="182">
      <t>ジョウタイ</t>
    </rPh>
    <rPh sb="186" eb="188">
      <t>タガク</t>
    </rPh>
    <rPh sb="189" eb="191">
      <t>イッパン</t>
    </rPh>
    <rPh sb="191" eb="193">
      <t>カイケイ</t>
    </rPh>
    <rPh sb="193" eb="196">
      <t>クリイレキン</t>
    </rPh>
    <rPh sb="197" eb="198">
      <t>タヨ</t>
    </rPh>
    <rPh sb="202" eb="204">
      <t>ジョウキョウ</t>
    </rPh>
    <rPh sb="218" eb="220">
      <t>シセツ</t>
    </rPh>
    <rPh sb="220" eb="223">
      <t>リヨウリツ</t>
    </rPh>
    <rPh sb="224" eb="226">
      <t>テイカ</t>
    </rPh>
    <rPh sb="242" eb="244">
      <t>ケイエイ</t>
    </rPh>
    <rPh sb="244" eb="246">
      <t>イジ</t>
    </rPh>
    <rPh sb="320" eb="321">
      <t>シャ</t>
    </rPh>
    <rPh sb="363" eb="364">
      <t>ジ</t>
    </rPh>
    <rPh sb="365" eb="367">
      <t>ソクオウ</t>
    </rPh>
    <rPh sb="397" eb="400">
      <t>スイセンカ</t>
    </rPh>
    <rPh sb="400" eb="401">
      <t>リツ</t>
    </rPh>
    <rPh sb="402" eb="404">
      <t>ジョウショウ</t>
    </rPh>
    <rPh sb="416" eb="418">
      <t>シセツ</t>
    </rPh>
    <rPh sb="418" eb="421">
      <t>リヨウリツ</t>
    </rPh>
    <rPh sb="422" eb="425">
      <t>テキセイカ</t>
    </rPh>
    <rPh sb="426" eb="429">
      <t>キギョウサイ</t>
    </rPh>
    <rPh sb="430" eb="432">
      <t>テキセイ</t>
    </rPh>
    <rPh sb="433" eb="435">
      <t>カリイレ</t>
    </rPh>
    <rPh sb="436" eb="437">
      <t>ツト</t>
    </rPh>
    <rPh sb="444" eb="446">
      <t>ソウキ</t>
    </rPh>
    <rPh sb="447" eb="449">
      <t>リョウキン</t>
    </rPh>
    <rPh sb="449" eb="451">
      <t>カイテイ</t>
    </rPh>
    <rPh sb="452" eb="454">
      <t>ケントウ</t>
    </rPh>
    <rPh sb="455" eb="456">
      <t>オコナ</t>
    </rPh>
    <rPh sb="457" eb="459">
      <t>ヒツヨウ</t>
    </rPh>
    <rPh sb="463" eb="464">
      <t>カンガ</t>
    </rPh>
    <phoneticPr fontId="1"/>
  </si>
  <si>
    <t>①経常収支比率については107.92％となり、類似団体と同程度である。黒字を確保しているが低水準にあり、多額の一般会計繰入額により黒字化している状況である。
②累積欠損金は発生しておらず、この状態を維持したい。
③流動比率は24.95％と類似団体と比較しても非常に低水準である。流動比率は100％以下で、その年の現金支払額に対して、実質「資金ショート」のリスクが高い状態となる。当町は不足分について多額の一般会計繰入金で補填しており、早急な料金改定の検討は避けて通れない状況にある。
④企業債残高対事業規模比率は一般会計からの繰入金を控除した状態で1,856.10％と、類似団体に比べても非常に高い。明確な数値基準は無いと言われているが、非常に厳しい状況であり、使用料収入の増加と工事に伴う企業債の適正な発行が求められる。
⑤経費回収率は110.97％と100％を上回り類似団体も上回った。しかし、本計算では減価償却費や元利償還の全ては加味しておらず、その場合原価割れとなる。原価が非常に高いことと、過去の過大投資に伴う多額の企業債が原因となっており、企業債の適正な発行が求められる。
⑥汚水処理原価は平均を下回ったが、⑤と同じく実際には加味されていないものがあり、企業債の適正な発行が求められる。
⑦施設利用率は類似団体と同程度で５割ほどとなり、当初の計画時から考えると、５割の施設が使用されていない。施設関連の経費は理論上100％かかっているのに50％しか稼働していないという非効率な状態にあり、今後の更新において、ダウンサイジングを検討することは必須である。
⑧水洗化については72.47％となり、類似団体を下回った。水洗化率の周知向上に努めるが、今後の人口減少を勘案すると、大幅な増加は望めないと考えられる。
　全体として、下水道使用料の収入で下水道の支出をまかないきれず、多額の一般会計繰入金により、事業を維持している状況であり、料金改定の検討と企業債の適正な借入が求められている。</t>
    <rPh sb="52" eb="54">
      <t>タガク</t>
    </rPh>
    <rPh sb="148" eb="150">
      <t>イカ</t>
    </rPh>
    <rPh sb="181" eb="182">
      <t>タカ</t>
    </rPh>
    <rPh sb="189" eb="191">
      <t>トウチョウ</t>
    </rPh>
    <rPh sb="192" eb="194">
      <t>フソク</t>
    </rPh>
    <rPh sb="194" eb="195">
      <t>ブン</t>
    </rPh>
    <rPh sb="204" eb="206">
      <t>カイケイ</t>
    </rPh>
    <rPh sb="217" eb="219">
      <t>ソウキュウ</t>
    </rPh>
    <rPh sb="331" eb="334">
      <t>シヨウリョウ</t>
    </rPh>
    <rPh sb="334" eb="336">
      <t>シュウニュウ</t>
    </rPh>
    <rPh sb="337" eb="339">
      <t>ゾウカ</t>
    </rPh>
    <rPh sb="340" eb="342">
      <t>コウジ</t>
    </rPh>
    <rPh sb="343" eb="344">
      <t>トモナ</t>
    </rPh>
    <rPh sb="345" eb="348">
      <t>キギョウサイ</t>
    </rPh>
    <rPh sb="349" eb="351">
      <t>テキセイ</t>
    </rPh>
    <rPh sb="352" eb="354">
      <t>ハッコウ</t>
    </rPh>
    <rPh sb="355" eb="356">
      <t>モト</t>
    </rPh>
    <rPh sb="382" eb="384">
      <t>ウワマワ</t>
    </rPh>
    <rPh sb="385" eb="387">
      <t>ルイジ</t>
    </rPh>
    <rPh sb="387" eb="389">
      <t>ダンタイ</t>
    </rPh>
    <rPh sb="390" eb="392">
      <t>ウワマワ</t>
    </rPh>
    <rPh sb="399" eb="400">
      <t>ホン</t>
    </rPh>
    <rPh sb="400" eb="402">
      <t>ケイサン</t>
    </rPh>
    <rPh sb="404" eb="406">
      <t>ゲンカ</t>
    </rPh>
    <rPh sb="406" eb="409">
      <t>ショウキャクヒ</t>
    </rPh>
    <rPh sb="410" eb="412">
      <t>ガンリ</t>
    </rPh>
    <rPh sb="412" eb="414">
      <t>ショウカン</t>
    </rPh>
    <rPh sb="415" eb="416">
      <t>スベ</t>
    </rPh>
    <rPh sb="418" eb="420">
      <t>カミ</t>
    </rPh>
    <rPh sb="428" eb="430">
      <t>バアイ</t>
    </rPh>
    <rPh sb="430" eb="432">
      <t>ゲンカ</t>
    </rPh>
    <rPh sb="432" eb="433">
      <t>ワ</t>
    </rPh>
    <rPh sb="438" eb="440">
      <t>ゲンカ</t>
    </rPh>
    <rPh sb="441" eb="443">
      <t>ヒジョウ</t>
    </rPh>
    <rPh sb="444" eb="445">
      <t>タカ</t>
    </rPh>
    <rPh sb="450" eb="452">
      <t>カコ</t>
    </rPh>
    <rPh sb="453" eb="455">
      <t>カダイ</t>
    </rPh>
    <rPh sb="455" eb="457">
      <t>トウシ</t>
    </rPh>
    <rPh sb="458" eb="459">
      <t>トモナ</t>
    </rPh>
    <rPh sb="460" eb="462">
      <t>タガク</t>
    </rPh>
    <rPh sb="463" eb="466">
      <t>キギョウサイ</t>
    </rPh>
    <rPh sb="467" eb="469">
      <t>ゲンイン</t>
    </rPh>
    <rPh sb="476" eb="479">
      <t>キギョウサイ</t>
    </rPh>
    <rPh sb="480" eb="482">
      <t>テキセイ</t>
    </rPh>
    <rPh sb="483" eb="485">
      <t>ハッコウ</t>
    </rPh>
    <rPh sb="486" eb="487">
      <t>モト</t>
    </rPh>
    <rPh sb="494" eb="496">
      <t>オスイ</t>
    </rPh>
    <rPh sb="496" eb="498">
      <t>ショリ</t>
    </rPh>
    <rPh sb="498" eb="500">
      <t>ゲンカ</t>
    </rPh>
    <rPh sb="501" eb="503">
      <t>ヘイキン</t>
    </rPh>
    <rPh sb="504" eb="506">
      <t>シタマワ</t>
    </rPh>
    <rPh sb="512" eb="513">
      <t>オナ</t>
    </rPh>
    <rPh sb="515" eb="517">
      <t>ジッサイ</t>
    </rPh>
    <rPh sb="519" eb="521">
      <t>カミ</t>
    </rPh>
    <rPh sb="533" eb="536">
      <t>キギョウサイ</t>
    </rPh>
    <rPh sb="540" eb="542">
      <t>ハッコウ</t>
    </rPh>
    <rPh sb="543" eb="544">
      <t>モト</t>
    </rPh>
    <rPh sb="551" eb="553">
      <t>シセツ</t>
    </rPh>
    <rPh sb="553" eb="556">
      <t>リヨウリツ</t>
    </rPh>
    <rPh sb="557" eb="559">
      <t>ルイジ</t>
    </rPh>
    <rPh sb="559" eb="561">
      <t>ダンタイ</t>
    </rPh>
    <rPh sb="562" eb="565">
      <t>ドウテイド</t>
    </rPh>
    <rPh sb="567" eb="568">
      <t>ワリ</t>
    </rPh>
    <rPh sb="574" eb="576">
      <t>トウショ</t>
    </rPh>
    <rPh sb="577" eb="580">
      <t>ケイカクジ</t>
    </rPh>
    <rPh sb="582" eb="583">
      <t>カンガ</t>
    </rPh>
    <rPh sb="588" eb="589">
      <t>ワリ</t>
    </rPh>
    <rPh sb="590" eb="592">
      <t>シセツ</t>
    </rPh>
    <rPh sb="593" eb="595">
      <t>シヨウ</t>
    </rPh>
    <rPh sb="602" eb="604">
      <t>シセツ</t>
    </rPh>
    <rPh sb="604" eb="606">
      <t>カンレン</t>
    </rPh>
    <rPh sb="607" eb="609">
      <t>ケイヒ</t>
    </rPh>
    <rPh sb="610" eb="613">
      <t>リロンジョウ</t>
    </rPh>
    <rPh sb="630" eb="632">
      <t>カドウ</t>
    </rPh>
    <rPh sb="640" eb="643">
      <t>ヒコウリツ</t>
    </rPh>
    <rPh sb="644" eb="646">
      <t>ジョウタイ</t>
    </rPh>
    <rPh sb="650" eb="652">
      <t>コンゴ</t>
    </rPh>
    <rPh sb="684" eb="687">
      <t>スイセンカ</t>
    </rPh>
    <rPh sb="702" eb="704">
      <t>ルイジ</t>
    </rPh>
    <rPh sb="704" eb="706">
      <t>ダンタイ</t>
    </rPh>
    <rPh sb="707" eb="709">
      <t>シタマワ</t>
    </rPh>
    <rPh sb="712" eb="715">
      <t>スイセンカ</t>
    </rPh>
    <rPh sb="715" eb="716">
      <t>リツ</t>
    </rPh>
    <rPh sb="717" eb="719">
      <t>シュウチ</t>
    </rPh>
    <rPh sb="719" eb="721">
      <t>コウジョウ</t>
    </rPh>
    <rPh sb="722" eb="723">
      <t>ツト</t>
    </rPh>
    <rPh sb="727" eb="729">
      <t>コンゴ</t>
    </rPh>
    <rPh sb="730" eb="732">
      <t>ジンコウ</t>
    </rPh>
    <rPh sb="732" eb="734">
      <t>ゲンショウ</t>
    </rPh>
    <rPh sb="735" eb="737">
      <t>カンアン</t>
    </rPh>
    <rPh sb="741" eb="743">
      <t>オオハバ</t>
    </rPh>
    <rPh sb="744" eb="746">
      <t>ゾウカ</t>
    </rPh>
    <rPh sb="747" eb="748">
      <t>ノゾ</t>
    </rPh>
    <rPh sb="752" eb="753">
      <t>カンガ</t>
    </rPh>
    <rPh sb="760" eb="762">
      <t>ゼンタイ</t>
    </rPh>
    <rPh sb="766" eb="769">
      <t>ゲスイドウ</t>
    </rPh>
    <rPh sb="769" eb="772">
      <t>シヨウリョウ</t>
    </rPh>
    <rPh sb="773" eb="775">
      <t>シュウニュウ</t>
    </rPh>
    <rPh sb="776" eb="779">
      <t>ゲスイドウ</t>
    </rPh>
    <rPh sb="780" eb="782">
      <t>シシュツ</t>
    </rPh>
    <rPh sb="791" eb="793">
      <t>タガク</t>
    </rPh>
    <rPh sb="794" eb="796">
      <t>イッパン</t>
    </rPh>
    <rPh sb="796" eb="798">
      <t>カイケイ</t>
    </rPh>
    <rPh sb="798" eb="801">
      <t>クリイレキン</t>
    </rPh>
    <rPh sb="805" eb="807">
      <t>ジギョウ</t>
    </rPh>
    <rPh sb="808" eb="810">
      <t>イジ</t>
    </rPh>
    <rPh sb="814" eb="816">
      <t>ジョウキョウ</t>
    </rPh>
    <rPh sb="820" eb="822">
      <t>リョウキン</t>
    </rPh>
    <rPh sb="822" eb="824">
      <t>カイテイ</t>
    </rPh>
    <rPh sb="825" eb="827">
      <t>ケントウ</t>
    </rPh>
    <rPh sb="828" eb="831">
      <t>キギョウサイ</t>
    </rPh>
    <rPh sb="832" eb="834">
      <t>テキセイ</t>
    </rPh>
    <rPh sb="835" eb="837">
      <t>カリイレ</t>
    </rPh>
    <rPh sb="838" eb="839">
      <t>モト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</si>
</sst>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6"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4B0-48E7-9AAF-229D1FBE855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84B0-48E7-9AAF-229D1FBE855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107.92</c:v>
                </c:pt>
              </c:numCache>
            </c:numRef>
          </c:val>
          <c:extLst>
            <c:ext xmlns:c16="http://schemas.microsoft.com/office/drawing/2014/chart" uri="{C3380CC4-5D6E-409C-BE32-E72D297353CC}">
              <c16:uniqueId val="{00000000-2AF9-4F24-91F0-EAD6A416A39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2AF9-4F24-91F0-EAD6A416A39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3.48</c:v>
                </c:pt>
              </c:numCache>
            </c:numRef>
          </c:val>
          <c:extLst>
            <c:ext xmlns:c16="http://schemas.microsoft.com/office/drawing/2014/chart" uri="{C3380CC4-5D6E-409C-BE32-E72D297353CC}">
              <c16:uniqueId val="{00000000-E192-4C69-8F63-0A3F0DBE9CA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E192-4C69-8F63-0A3F0DBE9CA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212-4429-A1EE-54786DED7A9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5212-4429-A1EE-54786DED7A9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3DE-4A03-965C-D0D25F97824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53DE-4A03-965C-D0D25F97824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24.95</c:v>
                </c:pt>
              </c:numCache>
            </c:numRef>
          </c:val>
          <c:extLst>
            <c:ext xmlns:c16="http://schemas.microsoft.com/office/drawing/2014/chart" uri="{C3380CC4-5D6E-409C-BE32-E72D297353CC}">
              <c16:uniqueId val="{00000000-9A39-4FF2-9867-6C496B86464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9A39-4FF2-9867-6C496B86464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1856.1</c:v>
                </c:pt>
              </c:numCache>
            </c:numRef>
          </c:val>
          <c:extLst>
            <c:ext xmlns:c16="http://schemas.microsoft.com/office/drawing/2014/chart" uri="{C3380CC4-5D6E-409C-BE32-E72D297353CC}">
              <c16:uniqueId val="{00000000-31E1-4E6D-804C-04B02FEB74F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31E1-4E6D-804C-04B02FEB74F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110.97</c:v>
                </c:pt>
              </c:numCache>
            </c:numRef>
          </c:val>
          <c:extLst>
            <c:ext xmlns:c16="http://schemas.microsoft.com/office/drawing/2014/chart" uri="{C3380CC4-5D6E-409C-BE32-E72D297353CC}">
              <c16:uniqueId val="{00000000-F8AF-4301-96D7-4754435958E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F8AF-4301-96D7-4754435958E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208.63</c:v>
                </c:pt>
              </c:numCache>
            </c:numRef>
          </c:val>
          <c:extLst>
            <c:ext xmlns:c16="http://schemas.microsoft.com/office/drawing/2014/chart" uri="{C3380CC4-5D6E-409C-BE32-E72D297353CC}">
              <c16:uniqueId val="{00000000-1348-4232-98A7-6940EA40D1A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1348-4232-98A7-6940EA40D1A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50.16</c:v>
                </c:pt>
              </c:numCache>
            </c:numRef>
          </c:val>
          <c:extLst>
            <c:ext xmlns:c16="http://schemas.microsoft.com/office/drawing/2014/chart" uri="{C3380CC4-5D6E-409C-BE32-E72D297353CC}">
              <c16:uniqueId val="{00000000-F946-4624-BFEA-B6D8AF3D0B9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F946-4624-BFEA-B6D8AF3D0B9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72.47</c:v>
                </c:pt>
              </c:numCache>
            </c:numRef>
          </c:val>
          <c:extLst>
            <c:ext xmlns:c16="http://schemas.microsoft.com/office/drawing/2014/chart" uri="{C3380CC4-5D6E-409C-BE32-E72D297353CC}">
              <c16:uniqueId val="{00000000-2B2A-4558-9E76-46BAFA75B7C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2B2A-4558-9E76-46BAFA75B7C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【3.12】</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【82.75】</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【602.56】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【96.00】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【60.13】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【140.98】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【97.94】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【42.20】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【9.46】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1" zoomScale="145" zoomScaleNormal="145" workbookViewId="0">
      <selection activeCell="BK1" sqref="BK1"/>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岩手県　一戸町</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3</v>
      </c>
      <c r="C7" s="29"/>
      <c r="D7" s="29"/>
      <c r="E7" s="29"/>
      <c r="F7" s="29"/>
      <c r="G7" s="29"/>
      <c r="H7" s="29"/>
      <c r="I7" s="29" t="s">
        <v>12</v>
      </c>
      <c r="J7" s="29"/>
      <c r="K7" s="29"/>
      <c r="L7" s="29"/>
      <c r="M7" s="29"/>
      <c r="N7" s="29"/>
      <c r="O7" s="29"/>
      <c r="P7" s="29" t="s">
        <v>4</v>
      </c>
      <c r="Q7" s="29"/>
      <c r="R7" s="29"/>
      <c r="S7" s="29"/>
      <c r="T7" s="29"/>
      <c r="U7" s="29"/>
      <c r="V7" s="29"/>
      <c r="W7" s="29" t="s">
        <v>14</v>
      </c>
      <c r="X7" s="29"/>
      <c r="Y7" s="29"/>
      <c r="Z7" s="29"/>
      <c r="AA7" s="29"/>
      <c r="AB7" s="29"/>
      <c r="AC7" s="29"/>
      <c r="AD7" s="29" t="s">
        <v>7</v>
      </c>
      <c r="AE7" s="29"/>
      <c r="AF7" s="29"/>
      <c r="AG7" s="29"/>
      <c r="AH7" s="29"/>
      <c r="AI7" s="29"/>
      <c r="AJ7" s="29"/>
      <c r="AK7" s="3"/>
      <c r="AL7" s="29" t="s">
        <v>16</v>
      </c>
      <c r="AM7" s="29"/>
      <c r="AN7" s="29"/>
      <c r="AO7" s="29"/>
      <c r="AP7" s="29"/>
      <c r="AQ7" s="29"/>
      <c r="AR7" s="29"/>
      <c r="AS7" s="29"/>
      <c r="AT7" s="29" t="s">
        <v>8</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公共下水道</v>
      </c>
      <c r="Q8" s="33"/>
      <c r="R8" s="33"/>
      <c r="S8" s="33"/>
      <c r="T8" s="33"/>
      <c r="U8" s="33"/>
      <c r="V8" s="33"/>
      <c r="W8" s="33" t="str">
        <f>データ!L6</f>
        <v>Cd2</v>
      </c>
      <c r="X8" s="33"/>
      <c r="Y8" s="33"/>
      <c r="Z8" s="33"/>
      <c r="AA8" s="33"/>
      <c r="AB8" s="33"/>
      <c r="AC8" s="33"/>
      <c r="AD8" s="34" t="str">
        <f>データ!$M$6</f>
        <v>非設置</v>
      </c>
      <c r="AE8" s="34"/>
      <c r="AF8" s="34"/>
      <c r="AG8" s="34"/>
      <c r="AH8" s="34"/>
      <c r="AI8" s="34"/>
      <c r="AJ8" s="34"/>
      <c r="AK8" s="3"/>
      <c r="AL8" s="35">
        <f>データ!S6</f>
        <v>10603</v>
      </c>
      <c r="AM8" s="35"/>
      <c r="AN8" s="35"/>
      <c r="AO8" s="35"/>
      <c r="AP8" s="35"/>
      <c r="AQ8" s="35"/>
      <c r="AR8" s="35"/>
      <c r="AS8" s="35"/>
      <c r="AT8" s="36">
        <f>データ!T6</f>
        <v>300.02999999999997</v>
      </c>
      <c r="AU8" s="36"/>
      <c r="AV8" s="36"/>
      <c r="AW8" s="36"/>
      <c r="AX8" s="36"/>
      <c r="AY8" s="36"/>
      <c r="AZ8" s="36"/>
      <c r="BA8" s="36"/>
      <c r="BB8" s="36">
        <f>データ!U6</f>
        <v>35.340000000000003</v>
      </c>
      <c r="BC8" s="36"/>
      <c r="BD8" s="36"/>
      <c r="BE8" s="36"/>
      <c r="BF8" s="36"/>
      <c r="BG8" s="36"/>
      <c r="BH8" s="36"/>
      <c r="BI8" s="36"/>
      <c r="BJ8" s="3"/>
      <c r="BK8" s="3"/>
      <c r="BL8" s="37" t="s">
        <v>13</v>
      </c>
      <c r="BM8" s="38"/>
      <c r="BN8" s="39" t="s">
        <v>20</v>
      </c>
      <c r="BO8" s="39"/>
      <c r="BP8" s="39"/>
      <c r="BQ8" s="39"/>
      <c r="BR8" s="39"/>
      <c r="BS8" s="39"/>
      <c r="BT8" s="39"/>
      <c r="BU8" s="39"/>
      <c r="BV8" s="39"/>
      <c r="BW8" s="39"/>
      <c r="BX8" s="39"/>
      <c r="BY8" s="40"/>
    </row>
    <row r="9" spans="1:78" ht="18.75" customHeight="1" x14ac:dyDescent="0.15">
      <c r="A9" s="2"/>
      <c r="B9" s="29" t="s">
        <v>21</v>
      </c>
      <c r="C9" s="29"/>
      <c r="D9" s="29"/>
      <c r="E9" s="29"/>
      <c r="F9" s="29"/>
      <c r="G9" s="29"/>
      <c r="H9" s="29"/>
      <c r="I9" s="29" t="s">
        <v>23</v>
      </c>
      <c r="J9" s="29"/>
      <c r="K9" s="29"/>
      <c r="L9" s="29"/>
      <c r="M9" s="29"/>
      <c r="N9" s="29"/>
      <c r="O9" s="29"/>
      <c r="P9" s="29" t="s">
        <v>24</v>
      </c>
      <c r="Q9" s="29"/>
      <c r="R9" s="29"/>
      <c r="S9" s="29"/>
      <c r="T9" s="29"/>
      <c r="U9" s="29"/>
      <c r="V9" s="29"/>
      <c r="W9" s="29" t="s">
        <v>27</v>
      </c>
      <c r="X9" s="29"/>
      <c r="Y9" s="29"/>
      <c r="Z9" s="29"/>
      <c r="AA9" s="29"/>
      <c r="AB9" s="29"/>
      <c r="AC9" s="29"/>
      <c r="AD9" s="29" t="s">
        <v>22</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31</v>
      </c>
      <c r="BC9" s="29"/>
      <c r="BD9" s="29"/>
      <c r="BE9" s="29"/>
      <c r="BF9" s="29"/>
      <c r="BG9" s="29"/>
      <c r="BH9" s="29"/>
      <c r="BI9" s="29"/>
      <c r="BJ9" s="3"/>
      <c r="BK9" s="3"/>
      <c r="BL9" s="41" t="s">
        <v>34</v>
      </c>
      <c r="BM9" s="42"/>
      <c r="BN9" s="43" t="s">
        <v>35</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60.89</v>
      </c>
      <c r="J10" s="36"/>
      <c r="K10" s="36"/>
      <c r="L10" s="36"/>
      <c r="M10" s="36"/>
      <c r="N10" s="36"/>
      <c r="O10" s="36"/>
      <c r="P10" s="36">
        <f>データ!P6</f>
        <v>35.369999999999997</v>
      </c>
      <c r="Q10" s="36"/>
      <c r="R10" s="36"/>
      <c r="S10" s="36"/>
      <c r="T10" s="36"/>
      <c r="U10" s="36"/>
      <c r="V10" s="36"/>
      <c r="W10" s="36">
        <f>データ!Q6</f>
        <v>100</v>
      </c>
      <c r="X10" s="36"/>
      <c r="Y10" s="36"/>
      <c r="Z10" s="36"/>
      <c r="AA10" s="36"/>
      <c r="AB10" s="36"/>
      <c r="AC10" s="36"/>
      <c r="AD10" s="35">
        <f>データ!R6</f>
        <v>4180</v>
      </c>
      <c r="AE10" s="35"/>
      <c r="AF10" s="35"/>
      <c r="AG10" s="35"/>
      <c r="AH10" s="35"/>
      <c r="AI10" s="35"/>
      <c r="AJ10" s="35"/>
      <c r="AK10" s="2"/>
      <c r="AL10" s="35">
        <f>データ!V6</f>
        <v>3712</v>
      </c>
      <c r="AM10" s="35"/>
      <c r="AN10" s="35"/>
      <c r="AO10" s="35"/>
      <c r="AP10" s="35"/>
      <c r="AQ10" s="35"/>
      <c r="AR10" s="35"/>
      <c r="AS10" s="35"/>
      <c r="AT10" s="36">
        <f>データ!W6</f>
        <v>2.35</v>
      </c>
      <c r="AU10" s="36"/>
      <c r="AV10" s="36"/>
      <c r="AW10" s="36"/>
      <c r="AX10" s="36"/>
      <c r="AY10" s="36"/>
      <c r="AZ10" s="36"/>
      <c r="BA10" s="36"/>
      <c r="BB10" s="36">
        <f>データ!X6</f>
        <v>1579.57</v>
      </c>
      <c r="BC10" s="36"/>
      <c r="BD10" s="36"/>
      <c r="BE10" s="36"/>
      <c r="BF10" s="36"/>
      <c r="BG10" s="36"/>
      <c r="BH10" s="36"/>
      <c r="BI10" s="36"/>
      <c r="BJ10" s="2"/>
      <c r="BK10" s="2"/>
      <c r="BL10" s="45" t="s">
        <v>37</v>
      </c>
      <c r="BM10" s="46"/>
      <c r="BN10" s="47" t="s">
        <v>38</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40</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26</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41</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42</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71" t="s">
        <v>111</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71"/>
      <c r="BM58" s="72"/>
      <c r="BN58" s="72"/>
      <c r="BO58" s="72"/>
      <c r="BP58" s="72"/>
      <c r="BQ58" s="72"/>
      <c r="BR58" s="72"/>
      <c r="BS58" s="72"/>
      <c r="BT58" s="72"/>
      <c r="BU58" s="72"/>
      <c r="BV58" s="72"/>
      <c r="BW58" s="72"/>
      <c r="BX58" s="72"/>
      <c r="BY58" s="72"/>
      <c r="BZ58" s="73"/>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71"/>
      <c r="BM59" s="72"/>
      <c r="BN59" s="72"/>
      <c r="BO59" s="72"/>
      <c r="BP59" s="72"/>
      <c r="BQ59" s="72"/>
      <c r="BR59" s="72"/>
      <c r="BS59" s="72"/>
      <c r="BT59" s="72"/>
      <c r="BU59" s="72"/>
      <c r="BV59" s="72"/>
      <c r="BW59" s="72"/>
      <c r="BX59" s="72"/>
      <c r="BY59" s="72"/>
      <c r="BZ59" s="73"/>
    </row>
    <row r="60" spans="1:78" ht="13.5" customHeight="1" x14ac:dyDescent="0.15">
      <c r="A60" s="2"/>
      <c r="B60" s="56" t="s">
        <v>9</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71"/>
      <c r="BM60" s="72"/>
      <c r="BN60" s="72"/>
      <c r="BO60" s="72"/>
      <c r="BP60" s="72"/>
      <c r="BQ60" s="72"/>
      <c r="BR60" s="72"/>
      <c r="BS60" s="72"/>
      <c r="BT60" s="72"/>
      <c r="BU60" s="72"/>
      <c r="BV60" s="72"/>
      <c r="BW60" s="72"/>
      <c r="BX60" s="72"/>
      <c r="BY60" s="72"/>
      <c r="BZ60" s="73"/>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10</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5" t="s">
        <v>112</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5"/>
      <c r="BM80" s="66"/>
      <c r="BN80" s="66"/>
      <c r="BO80" s="66"/>
      <c r="BP80" s="66"/>
      <c r="BQ80" s="66"/>
      <c r="BR80" s="66"/>
      <c r="BS80" s="66"/>
      <c r="BT80" s="66"/>
      <c r="BU80" s="66"/>
      <c r="BV80" s="66"/>
      <c r="BW80" s="66"/>
      <c r="BX80" s="66"/>
      <c r="BY80" s="66"/>
      <c r="BZ80" s="6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5"/>
      <c r="BM81" s="66"/>
      <c r="BN81" s="66"/>
      <c r="BO81" s="66"/>
      <c r="BP81" s="66"/>
      <c r="BQ81" s="66"/>
      <c r="BR81" s="66"/>
      <c r="BS81" s="66"/>
      <c r="BT81" s="66"/>
      <c r="BU81" s="66"/>
      <c r="BV81" s="66"/>
      <c r="BW81" s="66"/>
      <c r="BX81" s="66"/>
      <c r="BY81" s="66"/>
      <c r="BZ81" s="6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8"/>
      <c r="BM82" s="69"/>
      <c r="BN82" s="69"/>
      <c r="BO82" s="69"/>
      <c r="BP82" s="69"/>
      <c r="BQ82" s="69"/>
      <c r="BR82" s="69"/>
      <c r="BS82" s="69"/>
      <c r="BT82" s="69"/>
      <c r="BU82" s="69"/>
      <c r="BV82" s="69"/>
      <c r="BW82" s="69"/>
      <c r="BX82" s="69"/>
      <c r="BY82" s="69"/>
      <c r="BZ82" s="70"/>
    </row>
    <row r="83" spans="1:78" x14ac:dyDescent="0.15">
      <c r="C83" s="49" t="s">
        <v>44</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45</v>
      </c>
      <c r="C84" s="6"/>
      <c r="D84" s="6"/>
      <c r="E84" s="6" t="s">
        <v>46</v>
      </c>
      <c r="F84" s="6" t="s">
        <v>48</v>
      </c>
      <c r="G84" s="6" t="s">
        <v>49</v>
      </c>
      <c r="H84" s="6" t="s">
        <v>43</v>
      </c>
      <c r="I84" s="6" t="s">
        <v>11</v>
      </c>
      <c r="J84" s="6" t="s">
        <v>50</v>
      </c>
      <c r="K84" s="6" t="s">
        <v>51</v>
      </c>
      <c r="L84" s="6" t="s">
        <v>32</v>
      </c>
      <c r="M84" s="6" t="s">
        <v>36</v>
      </c>
      <c r="N84" s="6" t="s">
        <v>52</v>
      </c>
      <c r="O84" s="6" t="s">
        <v>54</v>
      </c>
    </row>
    <row r="85" spans="1:78" hidden="1" x14ac:dyDescent="0.15">
      <c r="B85" s="6"/>
      <c r="C85" s="6"/>
      <c r="D85" s="6"/>
      <c r="E85" s="6" t="str">
        <f>データ!AI6</f>
        <v>【105.36】</v>
      </c>
      <c r="F85" s="6" t="str">
        <f>データ!AT6</f>
        <v>【3.12】</v>
      </c>
      <c r="G85" s="6" t="str">
        <f>データ!BE6</f>
        <v>【82.75】</v>
      </c>
      <c r="H85" s="6" t="str">
        <f>データ!BP6</f>
        <v>【602.56】</v>
      </c>
      <c r="I85" s="6" t="str">
        <f>データ!CA6</f>
        <v>【97.94】</v>
      </c>
      <c r="J85" s="6" t="str">
        <f>データ!CL6</f>
        <v>【140.98】</v>
      </c>
      <c r="K85" s="6" t="str">
        <f>データ!CW6</f>
        <v>【60.13】</v>
      </c>
      <c r="L85" s="6" t="str">
        <f>データ!DH6</f>
        <v>【96.00】</v>
      </c>
      <c r="M85" s="6" t="str">
        <f>データ!DS6</f>
        <v>【42.20】</v>
      </c>
      <c r="N85" s="6" t="str">
        <f>データ!ED6</f>
        <v>【9.46】</v>
      </c>
      <c r="O85" s="6" t="str">
        <f>データ!EO6</f>
        <v>【0.19】</v>
      </c>
    </row>
  </sheetData>
  <sheetProtection algorithmName="SHA-512" hashValue="5Fc+eRSq02h4yVY5gTMTMIktFILk9P8m8Ag+MQxyLUWpxQFvvrCnelp8CqFCG8W7qsKqorynxUDa8dmrB1Fctg==" saltValue="ssyVP++Z8AxZz1rq13wijQ=="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59</v>
      </c>
      <c r="D3" s="16" t="s">
        <v>39</v>
      </c>
      <c r="E3" s="16" t="s">
        <v>6</v>
      </c>
      <c r="F3" s="16" t="s">
        <v>5</v>
      </c>
      <c r="G3" s="16" t="s">
        <v>25</v>
      </c>
      <c r="H3" s="79" t="s">
        <v>60</v>
      </c>
      <c r="I3" s="80"/>
      <c r="J3" s="80"/>
      <c r="K3" s="80"/>
      <c r="L3" s="80"/>
      <c r="M3" s="80"/>
      <c r="N3" s="80"/>
      <c r="O3" s="80"/>
      <c r="P3" s="80"/>
      <c r="Q3" s="80"/>
      <c r="R3" s="80"/>
      <c r="S3" s="80"/>
      <c r="T3" s="80"/>
      <c r="U3" s="80"/>
      <c r="V3" s="80"/>
      <c r="W3" s="80"/>
      <c r="X3" s="81"/>
      <c r="Y3" s="77"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9</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61</v>
      </c>
      <c r="B4" s="17"/>
      <c r="C4" s="17"/>
      <c r="D4" s="17"/>
      <c r="E4" s="17"/>
      <c r="F4" s="17"/>
      <c r="G4" s="17"/>
      <c r="H4" s="82"/>
      <c r="I4" s="83"/>
      <c r="J4" s="83"/>
      <c r="K4" s="83"/>
      <c r="L4" s="83"/>
      <c r="M4" s="83"/>
      <c r="N4" s="83"/>
      <c r="O4" s="83"/>
      <c r="P4" s="83"/>
      <c r="Q4" s="83"/>
      <c r="R4" s="83"/>
      <c r="S4" s="83"/>
      <c r="T4" s="83"/>
      <c r="U4" s="83"/>
      <c r="V4" s="83"/>
      <c r="W4" s="83"/>
      <c r="X4" s="84"/>
      <c r="Y4" s="78" t="s">
        <v>53</v>
      </c>
      <c r="Z4" s="78"/>
      <c r="AA4" s="78"/>
      <c r="AB4" s="78"/>
      <c r="AC4" s="78"/>
      <c r="AD4" s="78"/>
      <c r="AE4" s="78"/>
      <c r="AF4" s="78"/>
      <c r="AG4" s="78"/>
      <c r="AH4" s="78"/>
      <c r="AI4" s="78"/>
      <c r="AJ4" s="78" t="s">
        <v>47</v>
      </c>
      <c r="AK4" s="78"/>
      <c r="AL4" s="78"/>
      <c r="AM4" s="78"/>
      <c r="AN4" s="78"/>
      <c r="AO4" s="78"/>
      <c r="AP4" s="78"/>
      <c r="AQ4" s="78"/>
      <c r="AR4" s="78"/>
      <c r="AS4" s="78"/>
      <c r="AT4" s="78"/>
      <c r="AU4" s="78" t="s">
        <v>28</v>
      </c>
      <c r="AV4" s="78"/>
      <c r="AW4" s="78"/>
      <c r="AX4" s="78"/>
      <c r="AY4" s="78"/>
      <c r="AZ4" s="78"/>
      <c r="BA4" s="78"/>
      <c r="BB4" s="78"/>
      <c r="BC4" s="78"/>
      <c r="BD4" s="78"/>
      <c r="BE4" s="78"/>
      <c r="BF4" s="78" t="s">
        <v>62</v>
      </c>
      <c r="BG4" s="78"/>
      <c r="BH4" s="78"/>
      <c r="BI4" s="78"/>
      <c r="BJ4" s="78"/>
      <c r="BK4" s="78"/>
      <c r="BL4" s="78"/>
      <c r="BM4" s="78"/>
      <c r="BN4" s="78"/>
      <c r="BO4" s="78"/>
      <c r="BP4" s="78"/>
      <c r="BQ4" s="78" t="s">
        <v>15</v>
      </c>
      <c r="BR4" s="78"/>
      <c r="BS4" s="78"/>
      <c r="BT4" s="78"/>
      <c r="BU4" s="78"/>
      <c r="BV4" s="78"/>
      <c r="BW4" s="78"/>
      <c r="BX4" s="78"/>
      <c r="BY4" s="78"/>
      <c r="BZ4" s="78"/>
      <c r="CA4" s="78"/>
      <c r="CB4" s="78" t="s">
        <v>63</v>
      </c>
      <c r="CC4" s="78"/>
      <c r="CD4" s="78"/>
      <c r="CE4" s="78"/>
      <c r="CF4" s="78"/>
      <c r="CG4" s="78"/>
      <c r="CH4" s="78"/>
      <c r="CI4" s="78"/>
      <c r="CJ4" s="78"/>
      <c r="CK4" s="78"/>
      <c r="CL4" s="78"/>
      <c r="CM4" s="78" t="s">
        <v>0</v>
      </c>
      <c r="CN4" s="78"/>
      <c r="CO4" s="78"/>
      <c r="CP4" s="78"/>
      <c r="CQ4" s="78"/>
      <c r="CR4" s="78"/>
      <c r="CS4" s="78"/>
      <c r="CT4" s="78"/>
      <c r="CU4" s="78"/>
      <c r="CV4" s="78"/>
      <c r="CW4" s="78"/>
      <c r="CX4" s="78" t="s">
        <v>64</v>
      </c>
      <c r="CY4" s="78"/>
      <c r="CZ4" s="78"/>
      <c r="DA4" s="78"/>
      <c r="DB4" s="78"/>
      <c r="DC4" s="78"/>
      <c r="DD4" s="78"/>
      <c r="DE4" s="78"/>
      <c r="DF4" s="78"/>
      <c r="DG4" s="78"/>
      <c r="DH4" s="78"/>
      <c r="DI4" s="78" t="s">
        <v>65</v>
      </c>
      <c r="DJ4" s="78"/>
      <c r="DK4" s="78"/>
      <c r="DL4" s="78"/>
      <c r="DM4" s="78"/>
      <c r="DN4" s="78"/>
      <c r="DO4" s="78"/>
      <c r="DP4" s="78"/>
      <c r="DQ4" s="78"/>
      <c r="DR4" s="78"/>
      <c r="DS4" s="78"/>
      <c r="DT4" s="78" t="s">
        <v>66</v>
      </c>
      <c r="DU4" s="78"/>
      <c r="DV4" s="78"/>
      <c r="DW4" s="78"/>
      <c r="DX4" s="78"/>
      <c r="DY4" s="78"/>
      <c r="DZ4" s="78"/>
      <c r="EA4" s="78"/>
      <c r="EB4" s="78"/>
      <c r="EC4" s="78"/>
      <c r="ED4" s="78"/>
      <c r="EE4" s="78" t="s">
        <v>67</v>
      </c>
      <c r="EF4" s="78"/>
      <c r="EG4" s="78"/>
      <c r="EH4" s="78"/>
      <c r="EI4" s="78"/>
      <c r="EJ4" s="78"/>
      <c r="EK4" s="78"/>
      <c r="EL4" s="78"/>
      <c r="EM4" s="78"/>
      <c r="EN4" s="78"/>
      <c r="EO4" s="78"/>
    </row>
    <row r="5" spans="1:148" x14ac:dyDescent="0.15">
      <c r="A5" s="14" t="s">
        <v>68</v>
      </c>
      <c r="B5" s="18"/>
      <c r="C5" s="18"/>
      <c r="D5" s="18"/>
      <c r="E5" s="18"/>
      <c r="F5" s="18"/>
      <c r="G5" s="18"/>
      <c r="H5" s="22" t="s">
        <v>58</v>
      </c>
      <c r="I5" s="22" t="s">
        <v>69</v>
      </c>
      <c r="J5" s="22" t="s">
        <v>70</v>
      </c>
      <c r="K5" s="22" t="s">
        <v>71</v>
      </c>
      <c r="L5" s="22" t="s">
        <v>72</v>
      </c>
      <c r="M5" s="22" t="s">
        <v>7</v>
      </c>
      <c r="N5" s="22" t="s">
        <v>73</v>
      </c>
      <c r="O5" s="22" t="s">
        <v>74</v>
      </c>
      <c r="P5" s="22" t="s">
        <v>75</v>
      </c>
      <c r="Q5" s="22" t="s">
        <v>76</v>
      </c>
      <c r="R5" s="22" t="s">
        <v>77</v>
      </c>
      <c r="S5" s="22" t="s">
        <v>78</v>
      </c>
      <c r="T5" s="22" t="s">
        <v>79</v>
      </c>
      <c r="U5" s="22" t="s">
        <v>1</v>
      </c>
      <c r="V5" s="22" t="s">
        <v>80</v>
      </c>
      <c r="W5" s="22" t="s">
        <v>81</v>
      </c>
      <c r="X5" s="22" t="s">
        <v>82</v>
      </c>
      <c r="Y5" s="22" t="s">
        <v>83</v>
      </c>
      <c r="Z5" s="22" t="s">
        <v>84</v>
      </c>
      <c r="AA5" s="22" t="s">
        <v>85</v>
      </c>
      <c r="AB5" s="22" t="s">
        <v>86</v>
      </c>
      <c r="AC5" s="22" t="s">
        <v>87</v>
      </c>
      <c r="AD5" s="22" t="s">
        <v>88</v>
      </c>
      <c r="AE5" s="22" t="s">
        <v>90</v>
      </c>
      <c r="AF5" s="22" t="s">
        <v>91</v>
      </c>
      <c r="AG5" s="22" t="s">
        <v>92</v>
      </c>
      <c r="AH5" s="22" t="s">
        <v>93</v>
      </c>
      <c r="AI5" s="22" t="s">
        <v>45</v>
      </c>
      <c r="AJ5" s="22" t="s">
        <v>83</v>
      </c>
      <c r="AK5" s="22" t="s">
        <v>84</v>
      </c>
      <c r="AL5" s="22" t="s">
        <v>85</v>
      </c>
      <c r="AM5" s="22" t="s">
        <v>86</v>
      </c>
      <c r="AN5" s="22" t="s">
        <v>87</v>
      </c>
      <c r="AO5" s="22" t="s">
        <v>88</v>
      </c>
      <c r="AP5" s="22" t="s">
        <v>90</v>
      </c>
      <c r="AQ5" s="22" t="s">
        <v>91</v>
      </c>
      <c r="AR5" s="22" t="s">
        <v>92</v>
      </c>
      <c r="AS5" s="22" t="s">
        <v>93</v>
      </c>
      <c r="AT5" s="22" t="s">
        <v>89</v>
      </c>
      <c r="AU5" s="22" t="s">
        <v>83</v>
      </c>
      <c r="AV5" s="22" t="s">
        <v>84</v>
      </c>
      <c r="AW5" s="22" t="s">
        <v>85</v>
      </c>
      <c r="AX5" s="22" t="s">
        <v>86</v>
      </c>
      <c r="AY5" s="22" t="s">
        <v>87</v>
      </c>
      <c r="AZ5" s="22" t="s">
        <v>88</v>
      </c>
      <c r="BA5" s="22" t="s">
        <v>90</v>
      </c>
      <c r="BB5" s="22" t="s">
        <v>91</v>
      </c>
      <c r="BC5" s="22" t="s">
        <v>92</v>
      </c>
      <c r="BD5" s="22" t="s">
        <v>93</v>
      </c>
      <c r="BE5" s="22" t="s">
        <v>89</v>
      </c>
      <c r="BF5" s="22" t="s">
        <v>83</v>
      </c>
      <c r="BG5" s="22" t="s">
        <v>84</v>
      </c>
      <c r="BH5" s="22" t="s">
        <v>85</v>
      </c>
      <c r="BI5" s="22" t="s">
        <v>86</v>
      </c>
      <c r="BJ5" s="22" t="s">
        <v>87</v>
      </c>
      <c r="BK5" s="22" t="s">
        <v>88</v>
      </c>
      <c r="BL5" s="22" t="s">
        <v>90</v>
      </c>
      <c r="BM5" s="22" t="s">
        <v>91</v>
      </c>
      <c r="BN5" s="22" t="s">
        <v>92</v>
      </c>
      <c r="BO5" s="22" t="s">
        <v>93</v>
      </c>
      <c r="BP5" s="22" t="s">
        <v>89</v>
      </c>
      <c r="BQ5" s="22" t="s">
        <v>83</v>
      </c>
      <c r="BR5" s="22" t="s">
        <v>84</v>
      </c>
      <c r="BS5" s="22" t="s">
        <v>85</v>
      </c>
      <c r="BT5" s="22" t="s">
        <v>86</v>
      </c>
      <c r="BU5" s="22" t="s">
        <v>87</v>
      </c>
      <c r="BV5" s="22" t="s">
        <v>88</v>
      </c>
      <c r="BW5" s="22" t="s">
        <v>90</v>
      </c>
      <c r="BX5" s="22" t="s">
        <v>91</v>
      </c>
      <c r="BY5" s="22" t="s">
        <v>92</v>
      </c>
      <c r="BZ5" s="22" t="s">
        <v>93</v>
      </c>
      <c r="CA5" s="22" t="s">
        <v>89</v>
      </c>
      <c r="CB5" s="22" t="s">
        <v>83</v>
      </c>
      <c r="CC5" s="22" t="s">
        <v>84</v>
      </c>
      <c r="CD5" s="22" t="s">
        <v>85</v>
      </c>
      <c r="CE5" s="22" t="s">
        <v>86</v>
      </c>
      <c r="CF5" s="22" t="s">
        <v>87</v>
      </c>
      <c r="CG5" s="22" t="s">
        <v>88</v>
      </c>
      <c r="CH5" s="22" t="s">
        <v>90</v>
      </c>
      <c r="CI5" s="22" t="s">
        <v>91</v>
      </c>
      <c r="CJ5" s="22" t="s">
        <v>92</v>
      </c>
      <c r="CK5" s="22" t="s">
        <v>93</v>
      </c>
      <c r="CL5" s="22" t="s">
        <v>89</v>
      </c>
      <c r="CM5" s="22" t="s">
        <v>83</v>
      </c>
      <c r="CN5" s="22" t="s">
        <v>84</v>
      </c>
      <c r="CO5" s="22" t="s">
        <v>85</v>
      </c>
      <c r="CP5" s="22" t="s">
        <v>86</v>
      </c>
      <c r="CQ5" s="22" t="s">
        <v>87</v>
      </c>
      <c r="CR5" s="22" t="s">
        <v>88</v>
      </c>
      <c r="CS5" s="22" t="s">
        <v>90</v>
      </c>
      <c r="CT5" s="22" t="s">
        <v>91</v>
      </c>
      <c r="CU5" s="22" t="s">
        <v>92</v>
      </c>
      <c r="CV5" s="22" t="s">
        <v>93</v>
      </c>
      <c r="CW5" s="22" t="s">
        <v>89</v>
      </c>
      <c r="CX5" s="22" t="s">
        <v>83</v>
      </c>
      <c r="CY5" s="22" t="s">
        <v>84</v>
      </c>
      <c r="CZ5" s="22" t="s">
        <v>85</v>
      </c>
      <c r="DA5" s="22" t="s">
        <v>86</v>
      </c>
      <c r="DB5" s="22" t="s">
        <v>87</v>
      </c>
      <c r="DC5" s="22" t="s">
        <v>88</v>
      </c>
      <c r="DD5" s="22" t="s">
        <v>90</v>
      </c>
      <c r="DE5" s="22" t="s">
        <v>91</v>
      </c>
      <c r="DF5" s="22" t="s">
        <v>92</v>
      </c>
      <c r="DG5" s="22" t="s">
        <v>93</v>
      </c>
      <c r="DH5" s="22" t="s">
        <v>89</v>
      </c>
      <c r="DI5" s="22" t="s">
        <v>83</v>
      </c>
      <c r="DJ5" s="22" t="s">
        <v>84</v>
      </c>
      <c r="DK5" s="22" t="s">
        <v>85</v>
      </c>
      <c r="DL5" s="22" t="s">
        <v>86</v>
      </c>
      <c r="DM5" s="22" t="s">
        <v>87</v>
      </c>
      <c r="DN5" s="22" t="s">
        <v>88</v>
      </c>
      <c r="DO5" s="22" t="s">
        <v>90</v>
      </c>
      <c r="DP5" s="22" t="s">
        <v>91</v>
      </c>
      <c r="DQ5" s="22" t="s">
        <v>92</v>
      </c>
      <c r="DR5" s="22" t="s">
        <v>93</v>
      </c>
      <c r="DS5" s="22" t="s">
        <v>89</v>
      </c>
      <c r="DT5" s="22" t="s">
        <v>83</v>
      </c>
      <c r="DU5" s="22" t="s">
        <v>84</v>
      </c>
      <c r="DV5" s="22" t="s">
        <v>85</v>
      </c>
      <c r="DW5" s="22" t="s">
        <v>86</v>
      </c>
      <c r="DX5" s="22" t="s">
        <v>87</v>
      </c>
      <c r="DY5" s="22" t="s">
        <v>88</v>
      </c>
      <c r="DZ5" s="22" t="s">
        <v>90</v>
      </c>
      <c r="EA5" s="22" t="s">
        <v>91</v>
      </c>
      <c r="EB5" s="22" t="s">
        <v>92</v>
      </c>
      <c r="EC5" s="22" t="s">
        <v>93</v>
      </c>
      <c r="ED5" s="22" t="s">
        <v>89</v>
      </c>
      <c r="EE5" s="22" t="s">
        <v>83</v>
      </c>
      <c r="EF5" s="22" t="s">
        <v>84</v>
      </c>
      <c r="EG5" s="22" t="s">
        <v>85</v>
      </c>
      <c r="EH5" s="22" t="s">
        <v>86</v>
      </c>
      <c r="EI5" s="22" t="s">
        <v>87</v>
      </c>
      <c r="EJ5" s="22" t="s">
        <v>88</v>
      </c>
      <c r="EK5" s="22" t="s">
        <v>90</v>
      </c>
      <c r="EL5" s="22" t="s">
        <v>91</v>
      </c>
      <c r="EM5" s="22" t="s">
        <v>92</v>
      </c>
      <c r="EN5" s="22" t="s">
        <v>93</v>
      </c>
      <c r="EO5" s="22" t="s">
        <v>89</v>
      </c>
    </row>
    <row r="6" spans="1:148" s="13" customFormat="1" x14ac:dyDescent="0.15">
      <c r="A6" s="14" t="s">
        <v>94</v>
      </c>
      <c r="B6" s="19">
        <f t="shared" ref="B6:X6" si="1">B7</f>
        <v>2024</v>
      </c>
      <c r="C6" s="19">
        <f t="shared" si="1"/>
        <v>35246</v>
      </c>
      <c r="D6" s="19">
        <f t="shared" si="1"/>
        <v>46</v>
      </c>
      <c r="E6" s="19">
        <f t="shared" si="1"/>
        <v>17</v>
      </c>
      <c r="F6" s="19">
        <f t="shared" si="1"/>
        <v>1</v>
      </c>
      <c r="G6" s="19">
        <f t="shared" si="1"/>
        <v>0</v>
      </c>
      <c r="H6" s="19" t="str">
        <f t="shared" si="1"/>
        <v>岩手県　一戸町</v>
      </c>
      <c r="I6" s="19" t="str">
        <f t="shared" si="1"/>
        <v>法適用</v>
      </c>
      <c r="J6" s="19" t="str">
        <f t="shared" si="1"/>
        <v>下水道事業</v>
      </c>
      <c r="K6" s="19" t="str">
        <f t="shared" si="1"/>
        <v>公共下水道</v>
      </c>
      <c r="L6" s="19" t="str">
        <f t="shared" si="1"/>
        <v>Cd2</v>
      </c>
      <c r="M6" s="19" t="str">
        <f t="shared" si="1"/>
        <v>非設置</v>
      </c>
      <c r="N6" s="23" t="str">
        <f t="shared" si="1"/>
        <v>-</v>
      </c>
      <c r="O6" s="23">
        <f t="shared" si="1"/>
        <v>60.89</v>
      </c>
      <c r="P6" s="23">
        <f t="shared" si="1"/>
        <v>35.369999999999997</v>
      </c>
      <c r="Q6" s="23">
        <f t="shared" si="1"/>
        <v>100</v>
      </c>
      <c r="R6" s="23">
        <f t="shared" si="1"/>
        <v>4180</v>
      </c>
      <c r="S6" s="23">
        <f t="shared" si="1"/>
        <v>10603</v>
      </c>
      <c r="T6" s="23">
        <f t="shared" si="1"/>
        <v>300.02999999999997</v>
      </c>
      <c r="U6" s="23">
        <f t="shared" si="1"/>
        <v>35.340000000000003</v>
      </c>
      <c r="V6" s="23">
        <f t="shared" si="1"/>
        <v>3712</v>
      </c>
      <c r="W6" s="23">
        <f t="shared" si="1"/>
        <v>2.35</v>
      </c>
      <c r="X6" s="23">
        <f t="shared" si="1"/>
        <v>1579.57</v>
      </c>
      <c r="Y6" s="27" t="str">
        <f t="shared" ref="Y6:AH6" si="2">IF(Y7="",NA(),Y7)</f>
        <v>-</v>
      </c>
      <c r="Z6" s="27" t="str">
        <f t="shared" si="2"/>
        <v>-</v>
      </c>
      <c r="AA6" s="27" t="str">
        <f t="shared" si="2"/>
        <v>-</v>
      </c>
      <c r="AB6" s="27" t="str">
        <f t="shared" si="2"/>
        <v>-</v>
      </c>
      <c r="AC6" s="27">
        <f t="shared" si="2"/>
        <v>107.92</v>
      </c>
      <c r="AD6" s="27" t="str">
        <f t="shared" si="2"/>
        <v>-</v>
      </c>
      <c r="AE6" s="27" t="str">
        <f t="shared" si="2"/>
        <v>-</v>
      </c>
      <c r="AF6" s="27" t="str">
        <f t="shared" si="2"/>
        <v>-</v>
      </c>
      <c r="AG6" s="27" t="str">
        <f t="shared" si="2"/>
        <v>-</v>
      </c>
      <c r="AH6" s="27">
        <f t="shared" si="2"/>
        <v>107.83</v>
      </c>
      <c r="AI6" s="23" t="str">
        <f>IF(AI7="","",IF(AI7="-","【-】","【"&amp;SUBSTITUTE(TEXT(AI7,"#,##0.00"),"-","△")&amp;"】"))</f>
        <v>【105.36】</v>
      </c>
      <c r="AJ6" s="27" t="str">
        <f t="shared" ref="AJ6:AS6" si="3">IF(AJ7="",NA(),AJ7)</f>
        <v>-</v>
      </c>
      <c r="AK6" s="27" t="str">
        <f t="shared" si="3"/>
        <v>-</v>
      </c>
      <c r="AL6" s="27" t="str">
        <f t="shared" si="3"/>
        <v>-</v>
      </c>
      <c r="AM6" s="27" t="str">
        <f t="shared" si="3"/>
        <v>-</v>
      </c>
      <c r="AN6" s="23">
        <f t="shared" si="3"/>
        <v>0</v>
      </c>
      <c r="AO6" s="27" t="str">
        <f t="shared" si="3"/>
        <v>-</v>
      </c>
      <c r="AP6" s="27" t="str">
        <f t="shared" si="3"/>
        <v>-</v>
      </c>
      <c r="AQ6" s="27" t="str">
        <f t="shared" si="3"/>
        <v>-</v>
      </c>
      <c r="AR6" s="27" t="str">
        <f t="shared" si="3"/>
        <v>-</v>
      </c>
      <c r="AS6" s="27">
        <f t="shared" si="3"/>
        <v>30.17</v>
      </c>
      <c r="AT6" s="23" t="str">
        <f>IF(AT7="","",IF(AT7="-","【-】","【"&amp;SUBSTITUTE(TEXT(AT7,"#,##0.00"),"-","△")&amp;"】"))</f>
        <v>【3.12】</v>
      </c>
      <c r="AU6" s="27" t="str">
        <f t="shared" ref="AU6:BD6" si="4">IF(AU7="",NA(),AU7)</f>
        <v>-</v>
      </c>
      <c r="AV6" s="27" t="str">
        <f t="shared" si="4"/>
        <v>-</v>
      </c>
      <c r="AW6" s="27" t="str">
        <f t="shared" si="4"/>
        <v>-</v>
      </c>
      <c r="AX6" s="27" t="str">
        <f t="shared" si="4"/>
        <v>-</v>
      </c>
      <c r="AY6" s="27">
        <f t="shared" si="4"/>
        <v>24.95</v>
      </c>
      <c r="AZ6" s="27" t="str">
        <f t="shared" si="4"/>
        <v>-</v>
      </c>
      <c r="BA6" s="27" t="str">
        <f t="shared" si="4"/>
        <v>-</v>
      </c>
      <c r="BB6" s="27" t="str">
        <f t="shared" si="4"/>
        <v>-</v>
      </c>
      <c r="BC6" s="27" t="str">
        <f t="shared" si="4"/>
        <v>-</v>
      </c>
      <c r="BD6" s="27">
        <f t="shared" si="4"/>
        <v>56.13</v>
      </c>
      <c r="BE6" s="23" t="str">
        <f>IF(BE7="","",IF(BE7="-","【-】","【"&amp;SUBSTITUTE(TEXT(BE7,"#,##0.00"),"-","△")&amp;"】"))</f>
        <v>【82.75】</v>
      </c>
      <c r="BF6" s="27" t="str">
        <f t="shared" ref="BF6:BO6" si="5">IF(BF7="",NA(),BF7)</f>
        <v>-</v>
      </c>
      <c r="BG6" s="27" t="str">
        <f t="shared" si="5"/>
        <v>-</v>
      </c>
      <c r="BH6" s="27" t="str">
        <f t="shared" si="5"/>
        <v>-</v>
      </c>
      <c r="BI6" s="27" t="str">
        <f t="shared" si="5"/>
        <v>-</v>
      </c>
      <c r="BJ6" s="27">
        <f t="shared" si="5"/>
        <v>1856.1</v>
      </c>
      <c r="BK6" s="27" t="str">
        <f t="shared" si="5"/>
        <v>-</v>
      </c>
      <c r="BL6" s="27" t="str">
        <f t="shared" si="5"/>
        <v>-</v>
      </c>
      <c r="BM6" s="27" t="str">
        <f t="shared" si="5"/>
        <v>-</v>
      </c>
      <c r="BN6" s="27" t="str">
        <f t="shared" si="5"/>
        <v>-</v>
      </c>
      <c r="BO6" s="27">
        <f t="shared" si="5"/>
        <v>1343.89</v>
      </c>
      <c r="BP6" s="23" t="str">
        <f>IF(BP7="","",IF(BP7="-","【-】","【"&amp;SUBSTITUTE(TEXT(BP7,"#,##0.00"),"-","△")&amp;"】"))</f>
        <v>【602.56】</v>
      </c>
      <c r="BQ6" s="27" t="str">
        <f t="shared" ref="BQ6:BZ6" si="6">IF(BQ7="",NA(),BQ7)</f>
        <v>-</v>
      </c>
      <c r="BR6" s="27" t="str">
        <f t="shared" si="6"/>
        <v>-</v>
      </c>
      <c r="BS6" s="27" t="str">
        <f t="shared" si="6"/>
        <v>-</v>
      </c>
      <c r="BT6" s="27" t="str">
        <f t="shared" si="6"/>
        <v>-</v>
      </c>
      <c r="BU6" s="27">
        <f t="shared" si="6"/>
        <v>110.97</v>
      </c>
      <c r="BV6" s="27" t="str">
        <f t="shared" si="6"/>
        <v>-</v>
      </c>
      <c r="BW6" s="27" t="str">
        <f t="shared" si="6"/>
        <v>-</v>
      </c>
      <c r="BX6" s="27" t="str">
        <f t="shared" si="6"/>
        <v>-</v>
      </c>
      <c r="BY6" s="27" t="str">
        <f t="shared" si="6"/>
        <v>-</v>
      </c>
      <c r="BZ6" s="27">
        <f t="shared" si="6"/>
        <v>72.84</v>
      </c>
      <c r="CA6" s="23" t="str">
        <f>IF(CA7="","",IF(CA7="-","【-】","【"&amp;SUBSTITUTE(TEXT(CA7,"#,##0.00"),"-","△")&amp;"】"))</f>
        <v>【97.94】</v>
      </c>
      <c r="CB6" s="27" t="str">
        <f t="shared" ref="CB6:CK6" si="7">IF(CB7="",NA(),CB7)</f>
        <v>-</v>
      </c>
      <c r="CC6" s="27" t="str">
        <f t="shared" si="7"/>
        <v>-</v>
      </c>
      <c r="CD6" s="27" t="str">
        <f t="shared" si="7"/>
        <v>-</v>
      </c>
      <c r="CE6" s="27" t="str">
        <f t="shared" si="7"/>
        <v>-</v>
      </c>
      <c r="CF6" s="27">
        <f t="shared" si="7"/>
        <v>208.63</v>
      </c>
      <c r="CG6" s="27" t="str">
        <f t="shared" si="7"/>
        <v>-</v>
      </c>
      <c r="CH6" s="27" t="str">
        <f t="shared" si="7"/>
        <v>-</v>
      </c>
      <c r="CI6" s="27" t="str">
        <f t="shared" si="7"/>
        <v>-</v>
      </c>
      <c r="CJ6" s="27" t="str">
        <f t="shared" si="7"/>
        <v>-</v>
      </c>
      <c r="CK6" s="27">
        <f t="shared" si="7"/>
        <v>232.33</v>
      </c>
      <c r="CL6" s="23" t="str">
        <f>IF(CL7="","",IF(CL7="-","【-】","【"&amp;SUBSTITUTE(TEXT(CL7,"#,##0.00"),"-","△")&amp;"】"))</f>
        <v>【140.98】</v>
      </c>
      <c r="CM6" s="27" t="str">
        <f t="shared" ref="CM6:CV6" si="8">IF(CM7="",NA(),CM7)</f>
        <v>-</v>
      </c>
      <c r="CN6" s="27" t="str">
        <f t="shared" si="8"/>
        <v>-</v>
      </c>
      <c r="CO6" s="27" t="str">
        <f t="shared" si="8"/>
        <v>-</v>
      </c>
      <c r="CP6" s="27" t="str">
        <f t="shared" si="8"/>
        <v>-</v>
      </c>
      <c r="CQ6" s="27">
        <f t="shared" si="8"/>
        <v>50.16</v>
      </c>
      <c r="CR6" s="27" t="str">
        <f t="shared" si="8"/>
        <v>-</v>
      </c>
      <c r="CS6" s="27" t="str">
        <f t="shared" si="8"/>
        <v>-</v>
      </c>
      <c r="CT6" s="27" t="str">
        <f t="shared" si="8"/>
        <v>-</v>
      </c>
      <c r="CU6" s="27" t="str">
        <f t="shared" si="8"/>
        <v>-</v>
      </c>
      <c r="CV6" s="27">
        <f t="shared" si="8"/>
        <v>48.92</v>
      </c>
      <c r="CW6" s="23" t="str">
        <f>IF(CW7="","",IF(CW7="-","【-】","【"&amp;SUBSTITUTE(TEXT(CW7,"#,##0.00"),"-","△")&amp;"】"))</f>
        <v>【60.13】</v>
      </c>
      <c r="CX6" s="27" t="str">
        <f t="shared" ref="CX6:DG6" si="9">IF(CX7="",NA(),CX7)</f>
        <v>-</v>
      </c>
      <c r="CY6" s="27" t="str">
        <f t="shared" si="9"/>
        <v>-</v>
      </c>
      <c r="CZ6" s="27" t="str">
        <f t="shared" si="9"/>
        <v>-</v>
      </c>
      <c r="DA6" s="27" t="str">
        <f t="shared" si="9"/>
        <v>-</v>
      </c>
      <c r="DB6" s="27">
        <f t="shared" si="9"/>
        <v>72.47</v>
      </c>
      <c r="DC6" s="27" t="str">
        <f t="shared" si="9"/>
        <v>-</v>
      </c>
      <c r="DD6" s="27" t="str">
        <f t="shared" si="9"/>
        <v>-</v>
      </c>
      <c r="DE6" s="27" t="str">
        <f t="shared" si="9"/>
        <v>-</v>
      </c>
      <c r="DF6" s="27" t="str">
        <f t="shared" si="9"/>
        <v>-</v>
      </c>
      <c r="DG6" s="27">
        <f t="shared" si="9"/>
        <v>80.760000000000005</v>
      </c>
      <c r="DH6" s="23" t="str">
        <f>IF(DH7="","",IF(DH7="-","【-】","【"&amp;SUBSTITUTE(TEXT(DH7,"#,##0.00"),"-","△")&amp;"】"))</f>
        <v>【96.00】</v>
      </c>
      <c r="DI6" s="27" t="str">
        <f t="shared" ref="DI6:DR6" si="10">IF(DI7="",NA(),DI7)</f>
        <v>-</v>
      </c>
      <c r="DJ6" s="27" t="str">
        <f t="shared" si="10"/>
        <v>-</v>
      </c>
      <c r="DK6" s="27" t="str">
        <f t="shared" si="10"/>
        <v>-</v>
      </c>
      <c r="DL6" s="27" t="str">
        <f t="shared" si="10"/>
        <v>-</v>
      </c>
      <c r="DM6" s="27">
        <f t="shared" si="10"/>
        <v>3.48</v>
      </c>
      <c r="DN6" s="27" t="str">
        <f t="shared" si="10"/>
        <v>-</v>
      </c>
      <c r="DO6" s="27" t="str">
        <f t="shared" si="10"/>
        <v>-</v>
      </c>
      <c r="DP6" s="27" t="str">
        <f t="shared" si="10"/>
        <v>-</v>
      </c>
      <c r="DQ6" s="27" t="str">
        <f t="shared" si="10"/>
        <v>-</v>
      </c>
      <c r="DR6" s="27">
        <f t="shared" si="10"/>
        <v>22.1</v>
      </c>
      <c r="DS6" s="23" t="str">
        <f>IF(DS7="","",IF(DS7="-","【-】","【"&amp;SUBSTITUTE(TEXT(DS7,"#,##0.00"),"-","△")&amp;"】"))</f>
        <v>【42.20】</v>
      </c>
      <c r="DT6" s="27" t="str">
        <f t="shared" ref="DT6:EC6" si="11">IF(DT7="",NA(),DT7)</f>
        <v>-</v>
      </c>
      <c r="DU6" s="27" t="str">
        <f t="shared" si="11"/>
        <v>-</v>
      </c>
      <c r="DV6" s="27" t="str">
        <f t="shared" si="11"/>
        <v>-</v>
      </c>
      <c r="DW6" s="27" t="str">
        <f t="shared" si="11"/>
        <v>-</v>
      </c>
      <c r="DX6" s="23">
        <f t="shared" si="11"/>
        <v>0</v>
      </c>
      <c r="DY6" s="27" t="str">
        <f t="shared" si="11"/>
        <v>-</v>
      </c>
      <c r="DZ6" s="27" t="str">
        <f t="shared" si="11"/>
        <v>-</v>
      </c>
      <c r="EA6" s="27" t="str">
        <f t="shared" si="11"/>
        <v>-</v>
      </c>
      <c r="EB6" s="27" t="str">
        <f t="shared" si="11"/>
        <v>-</v>
      </c>
      <c r="EC6" s="23">
        <f t="shared" si="11"/>
        <v>0</v>
      </c>
      <c r="ED6" s="23" t="str">
        <f>IF(ED7="","",IF(ED7="-","【-】","【"&amp;SUBSTITUTE(TEXT(ED7,"#,##0.00"),"-","△")&amp;"】"))</f>
        <v>【9.46】</v>
      </c>
      <c r="EE6" s="27" t="str">
        <f t="shared" ref="EE6:EN6" si="12">IF(EE7="",NA(),EE7)</f>
        <v>-</v>
      </c>
      <c r="EF6" s="27" t="str">
        <f t="shared" si="12"/>
        <v>-</v>
      </c>
      <c r="EG6" s="27" t="str">
        <f t="shared" si="12"/>
        <v>-</v>
      </c>
      <c r="EH6" s="27" t="str">
        <f t="shared" si="12"/>
        <v>-</v>
      </c>
      <c r="EI6" s="23">
        <f t="shared" si="12"/>
        <v>0</v>
      </c>
      <c r="EJ6" s="27" t="str">
        <f t="shared" si="12"/>
        <v>-</v>
      </c>
      <c r="EK6" s="27" t="str">
        <f t="shared" si="12"/>
        <v>-</v>
      </c>
      <c r="EL6" s="27" t="str">
        <f t="shared" si="12"/>
        <v>-</v>
      </c>
      <c r="EM6" s="27" t="str">
        <f t="shared" si="12"/>
        <v>-</v>
      </c>
      <c r="EN6" s="27">
        <f t="shared" si="12"/>
        <v>0.04</v>
      </c>
      <c r="EO6" s="23" t="str">
        <f>IF(EO7="","",IF(EO7="-","【-】","【"&amp;SUBSTITUTE(TEXT(EO7,"#,##0.00"),"-","△")&amp;"】"))</f>
        <v>【0.19】</v>
      </c>
    </row>
    <row r="7" spans="1:148" s="13" customFormat="1" x14ac:dyDescent="0.15">
      <c r="A7" s="14"/>
      <c r="B7" s="20">
        <v>2024</v>
      </c>
      <c r="C7" s="20">
        <v>35246</v>
      </c>
      <c r="D7" s="20">
        <v>46</v>
      </c>
      <c r="E7" s="20">
        <v>17</v>
      </c>
      <c r="F7" s="20">
        <v>1</v>
      </c>
      <c r="G7" s="20">
        <v>0</v>
      </c>
      <c r="H7" s="20" t="s">
        <v>95</v>
      </c>
      <c r="I7" s="20" t="s">
        <v>96</v>
      </c>
      <c r="J7" s="20" t="s">
        <v>97</v>
      </c>
      <c r="K7" s="20" t="s">
        <v>98</v>
      </c>
      <c r="L7" s="20" t="s">
        <v>99</v>
      </c>
      <c r="M7" s="20" t="s">
        <v>100</v>
      </c>
      <c r="N7" s="24" t="s">
        <v>101</v>
      </c>
      <c r="O7" s="24">
        <v>60.89</v>
      </c>
      <c r="P7" s="24">
        <v>35.369999999999997</v>
      </c>
      <c r="Q7" s="24">
        <v>100</v>
      </c>
      <c r="R7" s="24">
        <v>4180</v>
      </c>
      <c r="S7" s="24">
        <v>10603</v>
      </c>
      <c r="T7" s="24">
        <v>300.02999999999997</v>
      </c>
      <c r="U7" s="24">
        <v>35.340000000000003</v>
      </c>
      <c r="V7" s="24">
        <v>3712</v>
      </c>
      <c r="W7" s="24">
        <v>2.35</v>
      </c>
      <c r="X7" s="24">
        <v>1579.57</v>
      </c>
      <c r="Y7" s="24" t="s">
        <v>101</v>
      </c>
      <c r="Z7" s="24" t="s">
        <v>101</v>
      </c>
      <c r="AA7" s="24" t="s">
        <v>101</v>
      </c>
      <c r="AB7" s="24" t="s">
        <v>101</v>
      </c>
      <c r="AC7" s="24">
        <v>107.92</v>
      </c>
      <c r="AD7" s="24" t="s">
        <v>101</v>
      </c>
      <c r="AE7" s="24" t="s">
        <v>101</v>
      </c>
      <c r="AF7" s="24" t="s">
        <v>101</v>
      </c>
      <c r="AG7" s="24" t="s">
        <v>101</v>
      </c>
      <c r="AH7" s="24">
        <v>107.83</v>
      </c>
      <c r="AI7" s="24">
        <v>105.36</v>
      </c>
      <c r="AJ7" s="24" t="s">
        <v>101</v>
      </c>
      <c r="AK7" s="24" t="s">
        <v>101</v>
      </c>
      <c r="AL7" s="24" t="s">
        <v>101</v>
      </c>
      <c r="AM7" s="24" t="s">
        <v>101</v>
      </c>
      <c r="AN7" s="24">
        <v>0</v>
      </c>
      <c r="AO7" s="24" t="s">
        <v>101</v>
      </c>
      <c r="AP7" s="24" t="s">
        <v>101</v>
      </c>
      <c r="AQ7" s="24" t="s">
        <v>101</v>
      </c>
      <c r="AR7" s="24" t="s">
        <v>101</v>
      </c>
      <c r="AS7" s="24">
        <v>30.17</v>
      </c>
      <c r="AT7" s="24">
        <v>3.12</v>
      </c>
      <c r="AU7" s="24" t="s">
        <v>101</v>
      </c>
      <c r="AV7" s="24" t="s">
        <v>101</v>
      </c>
      <c r="AW7" s="24" t="s">
        <v>101</v>
      </c>
      <c r="AX7" s="24" t="s">
        <v>101</v>
      </c>
      <c r="AY7" s="24">
        <v>24.95</v>
      </c>
      <c r="AZ7" s="24" t="s">
        <v>101</v>
      </c>
      <c r="BA7" s="24" t="s">
        <v>101</v>
      </c>
      <c r="BB7" s="24" t="s">
        <v>101</v>
      </c>
      <c r="BC7" s="24" t="s">
        <v>101</v>
      </c>
      <c r="BD7" s="24">
        <v>56.13</v>
      </c>
      <c r="BE7" s="24">
        <v>82.75</v>
      </c>
      <c r="BF7" s="24" t="s">
        <v>101</v>
      </c>
      <c r="BG7" s="24" t="s">
        <v>101</v>
      </c>
      <c r="BH7" s="24" t="s">
        <v>101</v>
      </c>
      <c r="BI7" s="24" t="s">
        <v>101</v>
      </c>
      <c r="BJ7" s="24">
        <v>1856.1</v>
      </c>
      <c r="BK7" s="24" t="s">
        <v>101</v>
      </c>
      <c r="BL7" s="24" t="s">
        <v>101</v>
      </c>
      <c r="BM7" s="24" t="s">
        <v>101</v>
      </c>
      <c r="BN7" s="24" t="s">
        <v>101</v>
      </c>
      <c r="BO7" s="24">
        <v>1343.89</v>
      </c>
      <c r="BP7" s="24">
        <v>602.55999999999995</v>
      </c>
      <c r="BQ7" s="24" t="s">
        <v>101</v>
      </c>
      <c r="BR7" s="24" t="s">
        <v>101</v>
      </c>
      <c r="BS7" s="24" t="s">
        <v>101</v>
      </c>
      <c r="BT7" s="24" t="s">
        <v>101</v>
      </c>
      <c r="BU7" s="24">
        <v>110.97</v>
      </c>
      <c r="BV7" s="24" t="s">
        <v>101</v>
      </c>
      <c r="BW7" s="24" t="s">
        <v>101</v>
      </c>
      <c r="BX7" s="24" t="s">
        <v>101</v>
      </c>
      <c r="BY7" s="24" t="s">
        <v>101</v>
      </c>
      <c r="BZ7" s="24">
        <v>72.84</v>
      </c>
      <c r="CA7" s="24">
        <v>97.94</v>
      </c>
      <c r="CB7" s="24" t="s">
        <v>101</v>
      </c>
      <c r="CC7" s="24" t="s">
        <v>101</v>
      </c>
      <c r="CD7" s="24" t="s">
        <v>101</v>
      </c>
      <c r="CE7" s="24" t="s">
        <v>101</v>
      </c>
      <c r="CF7" s="24">
        <v>208.63</v>
      </c>
      <c r="CG7" s="24" t="s">
        <v>101</v>
      </c>
      <c r="CH7" s="24" t="s">
        <v>101</v>
      </c>
      <c r="CI7" s="24" t="s">
        <v>101</v>
      </c>
      <c r="CJ7" s="24" t="s">
        <v>101</v>
      </c>
      <c r="CK7" s="24">
        <v>232.33</v>
      </c>
      <c r="CL7" s="24">
        <v>140.97999999999999</v>
      </c>
      <c r="CM7" s="24" t="s">
        <v>101</v>
      </c>
      <c r="CN7" s="24" t="s">
        <v>101</v>
      </c>
      <c r="CO7" s="24" t="s">
        <v>101</v>
      </c>
      <c r="CP7" s="24" t="s">
        <v>101</v>
      </c>
      <c r="CQ7" s="24">
        <v>50.16</v>
      </c>
      <c r="CR7" s="24" t="s">
        <v>101</v>
      </c>
      <c r="CS7" s="24" t="s">
        <v>101</v>
      </c>
      <c r="CT7" s="24" t="s">
        <v>101</v>
      </c>
      <c r="CU7" s="24" t="s">
        <v>101</v>
      </c>
      <c r="CV7" s="24">
        <v>48.92</v>
      </c>
      <c r="CW7" s="24">
        <v>60.13</v>
      </c>
      <c r="CX7" s="24" t="s">
        <v>101</v>
      </c>
      <c r="CY7" s="24" t="s">
        <v>101</v>
      </c>
      <c r="CZ7" s="24" t="s">
        <v>101</v>
      </c>
      <c r="DA7" s="24" t="s">
        <v>101</v>
      </c>
      <c r="DB7" s="24">
        <v>72.47</v>
      </c>
      <c r="DC7" s="24" t="s">
        <v>101</v>
      </c>
      <c r="DD7" s="24" t="s">
        <v>101</v>
      </c>
      <c r="DE7" s="24" t="s">
        <v>101</v>
      </c>
      <c r="DF7" s="24" t="s">
        <v>101</v>
      </c>
      <c r="DG7" s="24">
        <v>80.760000000000005</v>
      </c>
      <c r="DH7" s="24">
        <v>96</v>
      </c>
      <c r="DI7" s="24" t="s">
        <v>101</v>
      </c>
      <c r="DJ7" s="24" t="s">
        <v>101</v>
      </c>
      <c r="DK7" s="24" t="s">
        <v>101</v>
      </c>
      <c r="DL7" s="24" t="s">
        <v>101</v>
      </c>
      <c r="DM7" s="24">
        <v>3.48</v>
      </c>
      <c r="DN7" s="24" t="s">
        <v>101</v>
      </c>
      <c r="DO7" s="24" t="s">
        <v>101</v>
      </c>
      <c r="DP7" s="24" t="s">
        <v>101</v>
      </c>
      <c r="DQ7" s="24" t="s">
        <v>101</v>
      </c>
      <c r="DR7" s="24">
        <v>22.1</v>
      </c>
      <c r="DS7" s="24">
        <v>42.2</v>
      </c>
      <c r="DT7" s="24" t="s">
        <v>101</v>
      </c>
      <c r="DU7" s="24" t="s">
        <v>101</v>
      </c>
      <c r="DV7" s="24" t="s">
        <v>101</v>
      </c>
      <c r="DW7" s="24" t="s">
        <v>101</v>
      </c>
      <c r="DX7" s="24">
        <v>0</v>
      </c>
      <c r="DY7" s="24" t="s">
        <v>101</v>
      </c>
      <c r="DZ7" s="24" t="s">
        <v>101</v>
      </c>
      <c r="EA7" s="24" t="s">
        <v>101</v>
      </c>
      <c r="EB7" s="24" t="s">
        <v>101</v>
      </c>
      <c r="EC7" s="24">
        <v>0</v>
      </c>
      <c r="ED7" s="24">
        <v>9.4600000000000009</v>
      </c>
      <c r="EE7" s="24" t="s">
        <v>101</v>
      </c>
      <c r="EF7" s="24" t="s">
        <v>101</v>
      </c>
      <c r="EG7" s="24" t="s">
        <v>101</v>
      </c>
      <c r="EH7" s="24" t="s">
        <v>101</v>
      </c>
      <c r="EI7" s="24">
        <v>0</v>
      </c>
      <c r="EJ7" s="24" t="s">
        <v>101</v>
      </c>
      <c r="EK7" s="24" t="s">
        <v>101</v>
      </c>
      <c r="EL7" s="24" t="s">
        <v>101</v>
      </c>
      <c r="EM7" s="24" t="s">
        <v>101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藤原 正弘</cp:lastModifiedBy>
  <cp:lastPrinted>2026-01-22T00:53:42Z</cp:lastPrinted>
  <dcterms:created xsi:type="dcterms:W3CDTF">2025-12-23T05:56:39Z</dcterms:created>
  <dcterms:modified xsi:type="dcterms:W3CDTF">2026-03-05T09:27:50Z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2026-02-05T06:35:54Z</vt:filetime>
  </property>
</Properties>
</file>