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246_一戸町\010_上水道（法適用）\"/>
    </mc:Choice>
  </mc:AlternateContent>
  <xr:revisionPtr revIDLastSave="0" documentId="13_ncr:1_{1F7311D6-3433-4E75-8CBF-F095866B6FF1}" xr6:coauthVersionLast="47" xr6:coauthVersionMax="47" xr10:uidLastSave="{00000000-0000-0000-0000-000000000000}"/>
  <workbookProtection workbookAlgorithmName="SHA-512" workbookHashValue="zWXfhYkXOMbWbzQVfoD3eCnBe/rFESLjOOoNzswpUplWMYOY0YyT6Q5Qad17M5jYVQk6M0oMpvdYnF3DuU5Z3g==" workbookSaltValue="cICwkWW1v35S/oZO3dL0LQ=="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N6" i="5"/>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AL10" i="4"/>
  <c r="W10" i="4"/>
  <c r="I10" i="4"/>
  <c r="B10" i="4"/>
  <c r="W8" i="4"/>
  <c r="P8" i="4"/>
  <c r="I8" i="4"/>
  <c r="B8" i="4"/>
  <c r="B6"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<sst xmlns="http://schemas.openxmlformats.org/spreadsheetml/2006/main" count="228" uniqueCount="111">
  <si>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</si>
  <si>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</si>
  <si>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</si>
  <si>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</si>
  <si>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</si>
  <si>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</si>
  <si>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</si>
  <si>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</si>
  <si>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</si>
  <si>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</si>
  <si>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</si>
  <si>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</si>
  <si>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</si>
  <si>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</si>
  <si>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</si>
  <si>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</si>
  <si>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</si>
  <si>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</si>
  <si>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</si>
  <si>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</si>
  <si>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</si>
  <si>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</si>
  <si>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</si>
  <si>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</si>
  <si>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</si>
  <si>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</si>
  <si>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</si>
  <si>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</si>
  <si>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</si>
  <si>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</si>
  <si>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</si>
  <si>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</si>
  <si>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</si>
  <si>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</si>
  <si>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</si>
  <si>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</si>
  <si>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</si>
  <si>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</si>
  <si>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</si>
  <si>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</si>
  <si>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</si>
  <si>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</si>
  <si>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</si>
  <si>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</si>
  <si>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</si>
  <si>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</si>
  <si>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</si>
  <si>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</si>
  <si>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</si>
  <si>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</si>
  <si>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</si>
  <si>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</si>
  <si>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</si>
  <si>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</si>
  <si>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</si>
  <si>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</si>
  <si>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</si>
  <si>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</si>
  <si>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</si>
  <si>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</si>
  <si>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</si>
  <si>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</si>
  <si>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</si>
  <si>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</si>
  <si>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</si>
  <si>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</si>
  <si>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</si>
  <si>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</si>
  <si>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</si>
  <si>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</si>
  <si>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</si>
  <si>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</si>
  <si>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</si>
  <si>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</si>
  <si>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</si>
  <si>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</si>
  <si>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</si>
  <si>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</si>
  <si>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</si>
  <si>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</si>
  <si>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</si>
  <si>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</si>
  <si>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</si>
  <si>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</si>
  <si>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</si>
  <si>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</si>
  <si>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</si>
  <si>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</si>
  <si>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</si>
  <si>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</si>
  <si>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</si>
  <si>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</si>
  <si>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</si>
  <si>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</si>
  <si>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</si>
  <si>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</si>
  <si>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</si>
  <si>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</si>
  <si>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</si>
  <si>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</si>
  <si>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</si>
  <si>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</si>
  <si>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</si>
  <si>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</si>
  <si>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</si>
  <si>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</si>
  <si>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</si>
  <si>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</si>
  <si>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①水道施設も多く管路延長も長いことから有形固定資産減価償却率及び管路経年化率の数値が高い水準で推移しており、今後も計画的な投資を行う必要がある。
②管路経年化率は例年上昇傾向にあり、今後も進んていくものと考えられる。改善するには更新投資の確保が必要である。
③管路更新率については令和元年度より国庫補助事業を活用しながら耐震化工事を行っており、令和６年度は前年度と比較して大きく改善した。耐震化工事を今後も継続していく予定であるため今後も当該値について改善する見込みである。</t>
    <rPh sb="1" eb="3">
      <t>スイドウ</t>
    </rPh>
    <rPh sb="3" eb="5">
      <t>シセツ</t>
    </rPh>
    <rPh sb="6" eb="7">
      <t>オオ</t>
    </rPh>
    <rPh sb="8" eb="10">
      <t>カンロ</t>
    </rPh>
    <rPh sb="10" eb="12">
      <t>エンチョウ</t>
    </rPh>
    <rPh sb="13" eb="14">
      <t>ナガ</t>
    </rPh>
    <rPh sb="19" eb="25">
      <t>ユウケイコテイシサン</t>
    </rPh>
    <rPh sb="25" eb="29">
      <t>ゲンカショウキャク</t>
    </rPh>
    <rPh sb="29" eb="30">
      <t>リツ</t>
    </rPh>
    <rPh sb="30" eb="31">
      <t>オヨ</t>
    </rPh>
    <rPh sb="32" eb="34">
      <t>カンロ</t>
    </rPh>
    <rPh sb="34" eb="37">
      <t>ケイネンカ</t>
    </rPh>
    <rPh sb="37" eb="38">
      <t>リツ</t>
    </rPh>
    <rPh sb="39" eb="41">
      <t>スウチ</t>
    </rPh>
    <rPh sb="42" eb="43">
      <t>タカ</t>
    </rPh>
    <rPh sb="44" eb="46">
      <t>スイジュン</t>
    </rPh>
    <rPh sb="47" eb="49">
      <t>スイイ</t>
    </rPh>
    <rPh sb="54" eb="56">
      <t>コンゴ</t>
    </rPh>
    <rPh sb="57" eb="60">
      <t>ケイカクテキ</t>
    </rPh>
    <rPh sb="61" eb="63">
      <t>トウシ</t>
    </rPh>
    <rPh sb="64" eb="65">
      <t>オコナ</t>
    </rPh>
    <rPh sb="66" eb="68">
      <t>ヒツヨウ</t>
    </rPh>
    <rPh sb="74" eb="80">
      <t>カンロケイネンカリツ</t>
    </rPh>
    <rPh sb="81" eb="83">
      <t>レイネン</t>
    </rPh>
    <rPh sb="83" eb="87">
      <t>ジョウショウケイコウ</t>
    </rPh>
    <rPh sb="91" eb="93">
      <t>コンゴ</t>
    </rPh>
    <rPh sb="94" eb="95">
      <t>スス</t>
    </rPh>
    <rPh sb="102" eb="103">
      <t>カンガ</t>
    </rPh>
    <rPh sb="108" eb="110">
      <t>カイゼン</t>
    </rPh>
    <rPh sb="114" eb="118">
      <t>コウシントウシ</t>
    </rPh>
    <rPh sb="119" eb="121">
      <t>カクホ</t>
    </rPh>
    <rPh sb="122" eb="124">
      <t>ヒツヨウ</t>
    </rPh>
    <rPh sb="130" eb="132">
      <t>カンロ</t>
    </rPh>
    <rPh sb="132" eb="134">
      <t>コウシン</t>
    </rPh>
    <rPh sb="134" eb="135">
      <t>リツ</t>
    </rPh>
    <rPh sb="140" eb="142">
      <t>レイワ</t>
    </rPh>
    <rPh sb="142" eb="144">
      <t>ガンネン</t>
    </rPh>
    <rPh sb="144" eb="145">
      <t>ド</t>
    </rPh>
    <rPh sb="147" eb="151">
      <t>コッコホジョ</t>
    </rPh>
    <rPh sb="151" eb="153">
      <t>ジギョウ</t>
    </rPh>
    <rPh sb="154" eb="156">
      <t>カツヨウ</t>
    </rPh>
    <rPh sb="160" eb="163">
      <t>タイシンカ</t>
    </rPh>
    <rPh sb="163" eb="165">
      <t>コウジ</t>
    </rPh>
    <rPh sb="166" eb="167">
      <t>オコナ</t>
    </rPh>
    <rPh sb="172" eb="174">
      <t>レイワ</t>
    </rPh>
    <rPh sb="175" eb="177">
      <t>ネンド</t>
    </rPh>
    <rPh sb="178" eb="181">
      <t>ゼンネンド</t>
    </rPh>
    <rPh sb="182" eb="184">
      <t>ヒカク</t>
    </rPh>
    <rPh sb="186" eb="187">
      <t>オオ</t>
    </rPh>
    <rPh sb="189" eb="191">
      <t>カイゼン</t>
    </rPh>
    <rPh sb="194" eb="197">
      <t>タイシンカ</t>
    </rPh>
    <rPh sb="197" eb="199">
      <t>コウジ</t>
    </rPh>
    <rPh sb="200" eb="202">
      <t>コンゴ</t>
    </rPh>
    <rPh sb="203" eb="205">
      <t>ケイゾク</t>
    </rPh>
    <rPh sb="209" eb="211">
      <t>ヨテイ</t>
    </rPh>
    <rPh sb="216" eb="218">
      <t>コンゴ</t>
    </rPh>
    <rPh sb="219" eb="221">
      <t>トウガイ</t>
    </rPh>
    <rPh sb="221" eb="222">
      <t>チ</t>
    </rPh>
    <rPh sb="226" eb="228">
      <t>カイゼン</t>
    </rPh>
    <rPh sb="230" eb="232">
      <t>ミコ</t>
    </rPh>
    <phoneticPr fontId="4"/>
  </si>
  <si>
    <t>　令和６年度は、経常収支比率や料金回収率が前年と比較し減少傾向にあるものの、前述の経営指標や給水原価の数値が示すように他類似団体と比較しても良好な経営状況であると言える一方で、有形固定資産減価償却率や管路経年化率は依然として高く推移しており、水道施設や管路の設備投資について今後も計画的に行っていく必要がある。
　経営が年々厳しさを増していく一方で将来にわたり安全・安心な水を安定して供給していくために、DXを活用した漏水調査やシステムを活用し効率的な経営を図るとともに、料金改定も視野に財源の確保をどのようにしていくかを考えていく段階に入っている。</t>
    <rPh sb="1" eb="3">
      <t>レイワ</t>
    </rPh>
    <rPh sb="21" eb="23">
      <t>ゼンネン</t>
    </rPh>
    <rPh sb="24" eb="26">
      <t>ヒカク</t>
    </rPh>
    <rPh sb="27" eb="31">
      <t>ゲンショウケイコウ</t>
    </rPh>
    <rPh sb="38" eb="40">
      <t>ゼンジュツ</t>
    </rPh>
    <rPh sb="41" eb="45">
      <t>ケイエイシヒョウ</t>
    </rPh>
    <rPh sb="46" eb="48">
      <t>キュウスイ</t>
    </rPh>
    <rPh sb="48" eb="50">
      <t>ゲンカ</t>
    </rPh>
    <rPh sb="51" eb="53">
      <t>スウチ</t>
    </rPh>
    <rPh sb="54" eb="55">
      <t>シメ</t>
    </rPh>
    <rPh sb="59" eb="60">
      <t>ホカ</t>
    </rPh>
    <rPh sb="60" eb="64">
      <t>ルイジダンタイ</t>
    </rPh>
    <rPh sb="65" eb="67">
      <t>ヒカク</t>
    </rPh>
    <rPh sb="70" eb="72">
      <t>リョウコウ</t>
    </rPh>
    <rPh sb="73" eb="75">
      <t>ケイエイ</t>
    </rPh>
    <rPh sb="75" eb="77">
      <t>ジョウキョウ</t>
    </rPh>
    <rPh sb="81" eb="82">
      <t>イ</t>
    </rPh>
    <rPh sb="84" eb="86">
      <t>イッポウ</t>
    </rPh>
    <rPh sb="88" eb="90">
      <t>ユウケイ</t>
    </rPh>
    <rPh sb="90" eb="92">
      <t>コテイ</t>
    </rPh>
    <rPh sb="92" eb="94">
      <t>シサン</t>
    </rPh>
    <rPh sb="94" eb="96">
      <t>ゲンカ</t>
    </rPh>
    <rPh sb="96" eb="98">
      <t>ショウキャク</t>
    </rPh>
    <rPh sb="98" eb="99">
      <t>リツ</t>
    </rPh>
    <rPh sb="100" eb="102">
      <t>カンロ</t>
    </rPh>
    <rPh sb="102" eb="105">
      <t>ケイネンカ</t>
    </rPh>
    <rPh sb="105" eb="106">
      <t>リツ</t>
    </rPh>
    <rPh sb="107" eb="109">
      <t>イゼン</t>
    </rPh>
    <rPh sb="112" eb="113">
      <t>タカ</t>
    </rPh>
    <rPh sb="114" eb="116">
      <t>スイイ</t>
    </rPh>
    <rPh sb="121" eb="125">
      <t>スイドウシセツ</t>
    </rPh>
    <rPh sb="126" eb="128">
      <t>カンロ</t>
    </rPh>
    <rPh sb="129" eb="131">
      <t>セツビ</t>
    </rPh>
    <rPh sb="131" eb="133">
      <t>トウシ</t>
    </rPh>
    <rPh sb="137" eb="139">
      <t>コンゴ</t>
    </rPh>
    <rPh sb="140" eb="143">
      <t>ケイカクテキ</t>
    </rPh>
    <rPh sb="144" eb="145">
      <t>オコナ</t>
    </rPh>
    <rPh sb="149" eb="151">
      <t>ヒツヨウ</t>
    </rPh>
    <rPh sb="157" eb="159">
      <t>ケイエイ</t>
    </rPh>
    <rPh sb="160" eb="162">
      <t>ネンネン</t>
    </rPh>
    <rPh sb="162" eb="163">
      <t>キビ</t>
    </rPh>
    <rPh sb="166" eb="167">
      <t>マ</t>
    </rPh>
    <rPh sb="171" eb="173">
      <t>イッポウ</t>
    </rPh>
    <rPh sb="174" eb="176">
      <t>ショウライ</t>
    </rPh>
    <rPh sb="180" eb="182">
      <t>アンゼン</t>
    </rPh>
    <rPh sb="183" eb="185">
      <t>アンシン</t>
    </rPh>
    <rPh sb="186" eb="187">
      <t>ミズ</t>
    </rPh>
    <rPh sb="188" eb="190">
      <t>アンテイ</t>
    </rPh>
    <rPh sb="192" eb="194">
      <t>キョウキュウ</t>
    </rPh>
    <rPh sb="236" eb="240">
      <t>リョウキンカイテイ</t>
    </rPh>
    <rPh sb="241" eb="243">
      <t>シヤ</t>
    </rPh>
    <rPh sb="244" eb="246">
      <t>ザイゲン</t>
    </rPh>
    <rPh sb="247" eb="249">
      <t>カクホ</t>
    </rPh>
    <rPh sb="261" eb="262">
      <t>カンガ</t>
    </rPh>
    <rPh sb="266" eb="268">
      <t>ダンカイ</t>
    </rPh>
    <rPh sb="269" eb="270">
      <t>ハイ</t>
    </rPh>
    <phoneticPr fontId="4"/>
  </si>
  <si>
    <t>①類似団体平均値に比べて高い水準で推移しており、経営は健全に行えている状況と言えるが、黒字を確保してはいるものの主に給水収益が減少したことに伴う収益の減や物価高騰による経費の増に伴い低下傾向にあるため、将来的に懸念がある。
③100％以上で推移しており、短期的な債務に対する支払能力については問題ない状況であるが、低下傾向にあるため今後の動向に注意が必要。
④類似団体平均値より低い水準で推移しているところであるが、今後、更新投資が増大することによって上昇傾向になることが予測される。
⑤100％以上で推移しているため、給水に係る費用を給水収益で賄えている状態ではあるが、給水原価が増加しているために低下傾向にあるため、今後は料金改定を視野にした収益の確保が必要となると考えられる。
⑥類似団体平均値に比べて給水に係る費用が比較的少なく推移しているものの、施設投資に伴う減価償却費の増加等により増加傾向にある。今後も施設投資を行っていく必要があるため、今後はより増大していくものと考えられる。
⑦施設利用率は類似団体平均より上回っているが50％であり、半分しか施設が使われていない状況であるため、今後はダウンサイジングの検討も行う必要があると考えられる。
⑧有収率は管路の更新や漏水調査を継続して行うなどの無効水量の削減へ向けた努力が反映されたものと考えられる。</t>
    <rPh sb="35" eb="37">
      <t>ジョウキョウ</t>
    </rPh>
    <rPh sb="38" eb="39">
      <t>イ</t>
    </rPh>
    <rPh sb="56" eb="57">
      <t>オモ</t>
    </rPh>
    <rPh sb="58" eb="62">
      <t>キュウスイシュウエキ</t>
    </rPh>
    <rPh sb="63" eb="65">
      <t>ゲンショウ</t>
    </rPh>
    <rPh sb="70" eb="71">
      <t>トモナ</t>
    </rPh>
    <rPh sb="72" eb="74">
      <t>シュウエキ</t>
    </rPh>
    <rPh sb="75" eb="76">
      <t>ゲン</t>
    </rPh>
    <rPh sb="77" eb="81">
      <t>ブッカコウトウ</t>
    </rPh>
    <rPh sb="84" eb="86">
      <t>ケイヒ</t>
    </rPh>
    <rPh sb="87" eb="88">
      <t>ゾウ</t>
    </rPh>
    <rPh sb="89" eb="90">
      <t>トモナ</t>
    </rPh>
    <rPh sb="157" eb="161">
      <t>テイカケイコウ</t>
    </rPh>
    <rPh sb="166" eb="168">
      <t>コンゴ</t>
    </rPh>
    <rPh sb="169" eb="171">
      <t>ドウコウ</t>
    </rPh>
    <rPh sb="172" eb="174">
      <t>チュウイ</t>
    </rPh>
    <rPh sb="175" eb="177">
      <t>ヒツヨウ</t>
    </rPh>
    <rPh sb="208" eb="210">
      <t>コンゴ</t>
    </rPh>
    <rPh sb="211" eb="215">
      <t>コウシントウシ</t>
    </rPh>
    <rPh sb="216" eb="218">
      <t>ゾウダイ</t>
    </rPh>
    <rPh sb="226" eb="230">
      <t>ジョウショウケイコウ</t>
    </rPh>
    <rPh sb="236" eb="238">
      <t>ヨソク</t>
    </rPh>
    <rPh sb="260" eb="262">
      <t>キュウスイ</t>
    </rPh>
    <rPh sb="263" eb="264">
      <t>カカ</t>
    </rPh>
    <rPh sb="265" eb="267">
      <t>ヒヨウ</t>
    </rPh>
    <rPh sb="268" eb="272">
      <t>キュウスイシュウエキ</t>
    </rPh>
    <rPh sb="273" eb="274">
      <t>マカナ</t>
    </rPh>
    <rPh sb="278" eb="280">
      <t>ジョウタイ</t>
    </rPh>
    <rPh sb="286" eb="290">
      <t>キュウスイゲンカ</t>
    </rPh>
    <rPh sb="291" eb="293">
      <t>ゾウカ</t>
    </rPh>
    <rPh sb="300" eb="304">
      <t>テイカケイコウ</t>
    </rPh>
    <rPh sb="310" eb="312">
      <t>コンゴ</t>
    </rPh>
    <rPh sb="313" eb="317">
      <t>リョウキンカイテイ</t>
    </rPh>
    <rPh sb="318" eb="320">
      <t>シヤ</t>
    </rPh>
    <rPh sb="323" eb="325">
      <t>シュウエキ</t>
    </rPh>
    <rPh sb="326" eb="328">
      <t>カクホ</t>
    </rPh>
    <rPh sb="329" eb="331">
      <t>ヒツヨウ</t>
    </rPh>
    <rPh sb="335" eb="336">
      <t>カンガ</t>
    </rPh>
    <rPh sb="368" eb="370">
      <t>スイイ</t>
    </rPh>
    <rPh sb="393" eb="394">
      <t>トウ</t>
    </rPh>
    <rPh sb="397" eb="399">
      <t>ゾウカ</t>
    </rPh>
    <rPh sb="399" eb="401">
      <t>ケイコウ</t>
    </rPh>
    <rPh sb="405" eb="407">
      <t>コンゴ</t>
    </rPh>
    <rPh sb="408" eb="410">
      <t>シセツ</t>
    </rPh>
    <rPh sb="410" eb="412">
      <t>トウシ</t>
    </rPh>
    <rPh sb="413" eb="414">
      <t>オコナ</t>
    </rPh>
    <rPh sb="418" eb="420">
      <t>ヒツヨウ</t>
    </rPh>
    <rPh sb="426" eb="428">
      <t>コンゴ</t>
    </rPh>
    <rPh sb="431" eb="433">
      <t>ゾウダイ</t>
    </rPh>
    <rPh sb="440" eb="441">
      <t>カンガ</t>
    </rPh>
    <rPh sb="448" eb="453">
      <t>シセツリヨウリツ</t>
    </rPh>
    <rPh sb="454" eb="460">
      <t>ルイジダンタイヘイキン</t>
    </rPh>
    <rPh sb="462" eb="464">
      <t>ウワマワ</t>
    </rPh>
    <rPh sb="476" eb="478">
      <t>ハンブン</t>
    </rPh>
    <rPh sb="480" eb="482">
      <t>シセツ</t>
    </rPh>
    <rPh sb="483" eb="484">
      <t>ツカ</t>
    </rPh>
    <rPh sb="490" eb="492">
      <t>ジョウキョウ</t>
    </rPh>
    <rPh sb="498" eb="500">
      <t>コンゴ</t>
    </rPh>
    <rPh sb="510" eb="512">
      <t>ケントウ</t>
    </rPh>
    <rPh sb="513" eb="514">
      <t>オコナ</t>
    </rPh>
    <rPh sb="515" eb="517">
      <t>ヒツヨウ</t>
    </rPh>
    <rPh sb="521" eb="522">
      <t>カンガ</t>
    </rPh>
    <rPh sb="533" eb="535">
      <t>カンロ</t>
    </rPh>
    <rPh sb="536" eb="538">
      <t>コウシン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</si>
</sst>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0.43</c:v>
                </c:pt>
                <c:pt idx="1">
                  <c:v>0.17</c:v>
                </c:pt>
                <c:pt idx="2">
                  <c:v>0.57999999999999996</c:v>
                </c:pt>
                <c:pt idx="3">
                  <c:v>0.21</c:v>
                </c:pt>
                <c:pt idx="4">
                  <c:v>0.47</c:v>
                </c:pt>
              </c:numCache>
            </c:numRef>
          </c:val>
          <c:extLst>
            <c:ext xmlns:c16="http://schemas.microsoft.com/office/drawing/2014/chart" uri="{C3380CC4-5D6E-409C-BE32-E72D297353CC}">
              <c16:uniqueId val="{00000000-B28E-4E79-809B-4CEACD13B35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B28E-4E79-809B-4CEACD13B35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119.12</c:v>
                </c:pt>
                <c:pt idx="1">
                  <c:v>121.45</c:v>
                </c:pt>
                <c:pt idx="2">
                  <c:v>116.26</c:v>
                </c:pt>
                <c:pt idx="3">
                  <c:v>112.92</c:v>
                </c:pt>
                <c:pt idx="4">
                  <c:v>111.48</c:v>
                </c:pt>
              </c:numCache>
            </c:numRef>
          </c:val>
          <c:extLst>
            <c:ext xmlns:c16="http://schemas.microsoft.com/office/drawing/2014/chart" uri="{C3380CC4-5D6E-409C-BE32-E72D297353CC}">
              <c16:uniqueId val="{00000000-CF31-4BAA-BFE9-2811114BEEC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CF31-4BAA-BFE9-2811114BEEC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53.84</c:v>
                </c:pt>
                <c:pt idx="1">
                  <c:v>55.17</c:v>
                </c:pt>
                <c:pt idx="2">
                  <c:v>54.91</c:v>
                </c:pt>
                <c:pt idx="3">
                  <c:v>56.37</c:v>
                </c:pt>
                <c:pt idx="4">
                  <c:v>56</c:v>
                </c:pt>
              </c:numCache>
            </c:numRef>
          </c:val>
          <c:extLst>
            <c:ext xmlns:c16="http://schemas.microsoft.com/office/drawing/2014/chart" uri="{C3380CC4-5D6E-409C-BE32-E72D297353CC}">
              <c16:uniqueId val="{00000000-E0E6-4554-8AEC-CC31F3EB6E1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E0E6-4554-8AEC-CC31F3EB6E1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20.63</c:v>
                </c:pt>
                <c:pt idx="1">
                  <c:v>25.09</c:v>
                </c:pt>
                <c:pt idx="2">
                  <c:v>24.42</c:v>
                </c:pt>
                <c:pt idx="3">
                  <c:v>24.97</c:v>
                </c:pt>
                <c:pt idx="4">
                  <c:v>26.17</c:v>
                </c:pt>
              </c:numCache>
            </c:numRef>
          </c:val>
          <c:extLst>
            <c:ext xmlns:c16="http://schemas.microsoft.com/office/drawing/2014/chart" uri="{C3380CC4-5D6E-409C-BE32-E72D297353CC}">
              <c16:uniqueId val="{00000000-0C13-49F8-A8D1-290DFA44642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0C13-49F8-A8D1-290DFA44642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088-4B18-A4C1-F7459D23E45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1088-4B18-A4C1-F7459D23E45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468.77</c:v>
                </c:pt>
                <c:pt idx="1">
                  <c:v>411.13</c:v>
                </c:pt>
                <c:pt idx="2">
                  <c:v>407.31</c:v>
                </c:pt>
                <c:pt idx="3">
                  <c:v>424.39</c:v>
                </c:pt>
                <c:pt idx="4">
                  <c:v>370.25</c:v>
                </c:pt>
              </c:numCache>
            </c:numRef>
          </c:val>
          <c:extLst>
            <c:ext xmlns:c16="http://schemas.microsoft.com/office/drawing/2014/chart" uri="{C3380CC4-5D6E-409C-BE32-E72D297353CC}">
              <c16:uniqueId val="{00000000-A41E-4A99-803F-02AE4510681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A41E-4A99-803F-02AE4510681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410.49</c:v>
                </c:pt>
                <c:pt idx="1">
                  <c:v>440.9</c:v>
                </c:pt>
                <c:pt idx="2">
                  <c:v>436.68</c:v>
                </c:pt>
                <c:pt idx="3">
                  <c:v>455.41</c:v>
                </c:pt>
                <c:pt idx="4">
                  <c:v>448.25</c:v>
                </c:pt>
              </c:numCache>
            </c:numRef>
          </c:val>
          <c:extLst>
            <c:ext xmlns:c16="http://schemas.microsoft.com/office/drawing/2014/chart" uri="{C3380CC4-5D6E-409C-BE32-E72D297353CC}">
              <c16:uniqueId val="{00000000-132A-41C2-A636-D19BE837187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132A-41C2-A636-D19BE837187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120.39</c:v>
                </c:pt>
                <c:pt idx="1">
                  <c:v>123.68</c:v>
                </c:pt>
                <c:pt idx="2">
                  <c:v>117.01</c:v>
                </c:pt>
                <c:pt idx="3">
                  <c:v>113.21</c:v>
                </c:pt>
                <c:pt idx="4">
                  <c:v>111.15</c:v>
                </c:pt>
              </c:numCache>
            </c:numRef>
          </c:val>
          <c:extLst>
            <c:ext xmlns:c16="http://schemas.microsoft.com/office/drawing/2014/chart" uri="{C3380CC4-5D6E-409C-BE32-E72D297353CC}">
              <c16:uniqueId val="{00000000-08B1-4C8E-BDAF-D86A5114BB1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08B1-4C8E-BDAF-D86A5114BB1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188.87</c:v>
                </c:pt>
                <c:pt idx="1">
                  <c:v>182.87</c:v>
                </c:pt>
                <c:pt idx="2">
                  <c:v>196.95</c:v>
                </c:pt>
                <c:pt idx="3">
                  <c:v>202.06</c:v>
                </c:pt>
                <c:pt idx="4">
                  <c:v>209.31</c:v>
                </c:pt>
              </c:numCache>
            </c:numRef>
          </c:val>
          <c:extLst>
            <c:ext xmlns:c16="http://schemas.microsoft.com/office/drawing/2014/chart" uri="{C3380CC4-5D6E-409C-BE32-E72D297353CC}">
              <c16:uniqueId val="{00000000-12C8-4B3C-92D4-A89BB3D0A5A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12C8-4B3C-92D4-A89BB3D0A5A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52.31</c:v>
                </c:pt>
                <c:pt idx="1">
                  <c:v>51.41</c:v>
                </c:pt>
                <c:pt idx="2">
                  <c:v>51.2</c:v>
                </c:pt>
                <c:pt idx="3">
                  <c:v>52.22</c:v>
                </c:pt>
                <c:pt idx="4">
                  <c:v>50.35</c:v>
                </c:pt>
              </c:numCache>
            </c:numRef>
          </c:val>
          <c:extLst>
            <c:ext xmlns:c16="http://schemas.microsoft.com/office/drawing/2014/chart" uri="{C3380CC4-5D6E-409C-BE32-E72D297353CC}">
              <c16:uniqueId val="{00000000-F36F-4CB8-9263-3188EA42B4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F36F-4CB8-9263-3188EA42B4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86.11</c:v>
                </c:pt>
                <c:pt idx="1">
                  <c:v>86.96</c:v>
                </c:pt>
                <c:pt idx="2">
                  <c:v>83.89</c:v>
                </c:pt>
                <c:pt idx="3">
                  <c:v>82.63</c:v>
                </c:pt>
                <c:pt idx="4">
                  <c:v>84.33</c:v>
                </c:pt>
              </c:numCache>
            </c:numRef>
          </c:val>
          <c:extLst>
            <c:ext xmlns:c16="http://schemas.microsoft.com/office/drawing/2014/chart" uri="{C3380CC4-5D6E-409C-BE32-E72D297353CC}">
              <c16:uniqueId val="{00000000-5ECB-408A-B93F-3454AC0BA6F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5ECB-408A-B93F-3454AC0BA6F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一戸町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10603</v>
      </c>
      <c r="AM8" s="44"/>
      <c r="AN8" s="44"/>
      <c r="AO8" s="44"/>
      <c r="AP8" s="44"/>
      <c r="AQ8" s="44"/>
      <c r="AR8" s="44"/>
      <c r="AS8" s="44"/>
      <c r="AT8" s="45">
        <f>データ!$S$6</f>
        <v>300.02999999999997</v>
      </c>
      <c r="AU8" s="46"/>
      <c r="AV8" s="46"/>
      <c r="AW8" s="46"/>
      <c r="AX8" s="46"/>
      <c r="AY8" s="46"/>
      <c r="AZ8" s="46"/>
      <c r="BA8" s="46"/>
      <c r="BB8" s="47">
        <f>データ!$T$6</f>
        <v>35.340000000000003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73.92</v>
      </c>
      <c r="J10" s="46"/>
      <c r="K10" s="46"/>
      <c r="L10" s="46"/>
      <c r="M10" s="46"/>
      <c r="N10" s="46"/>
      <c r="O10" s="80"/>
      <c r="P10" s="47">
        <f>データ!$P$6</f>
        <v>83.37</v>
      </c>
      <c r="Q10" s="47"/>
      <c r="R10" s="47"/>
      <c r="S10" s="47"/>
      <c r="T10" s="47"/>
      <c r="U10" s="47"/>
      <c r="V10" s="47"/>
      <c r="W10" s="44">
        <f>データ!$Q$6</f>
        <v>4279</v>
      </c>
      <c r="X10" s="44"/>
      <c r="Y10" s="44"/>
      <c r="Z10" s="44"/>
      <c r="AA10" s="44"/>
      <c r="AB10" s="44"/>
      <c r="AC10" s="44"/>
      <c r="AD10" s="2"/>
      <c r="AE10" s="2"/>
      <c r="AF10" s="2"/>
      <c r="AG10" s="2"/>
      <c r="AH10" s="2"/>
      <c r="AI10" s="2"/>
      <c r="AJ10" s="2"/>
      <c r="AK10" s="2"/>
      <c r="AL10" s="44">
        <f>データ!$U$6</f>
        <v>8751</v>
      </c>
      <c r="AM10" s="44"/>
      <c r="AN10" s="44"/>
      <c r="AO10" s="44"/>
      <c r="AP10" s="44"/>
      <c r="AQ10" s="44"/>
      <c r="AR10" s="44"/>
      <c r="AS10" s="44"/>
      <c r="AT10" s="45">
        <f>データ!$V$6</f>
        <v>76.75</v>
      </c>
      <c r="AU10" s="46"/>
      <c r="AV10" s="46"/>
      <c r="AW10" s="46"/>
      <c r="AX10" s="46"/>
      <c r="AY10" s="46"/>
      <c r="AZ10" s="46"/>
      <c r="BA10" s="46"/>
      <c r="BB10" s="47">
        <f>データ!$W$6</f>
        <v>114.02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108</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p59D/BewzX14ytAjnqD4Jlmyj4h1mmlmgLKk8JEMF6WO05cmDQJjKOGEXw/sNPYyzxRjs8VBBEcok3JGvFrBrg==" saltValue="UzmilYM3IGmNx+9pYuqgB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35246</v>
      </c>
      <c r="D6" s="20">
        <f t="shared" si="3"/>
        <v>46</v>
      </c>
      <c r="E6" s="20">
        <f t="shared" si="3"/>
        <v>1</v>
      </c>
      <c r="F6" s="20">
        <f t="shared" si="3"/>
        <v>0</v>
      </c>
      <c r="G6" s="20">
        <f t="shared" si="3"/>
        <v>1</v>
      </c>
      <c r="H6" s="20" t="str">
        <f t="shared" si="3"/>
        <v>岩手県　一戸町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73.92</v>
      </c>
      <c r="P6" s="21">
        <f t="shared" si="3"/>
        <v>83.37</v>
      </c>
      <c r="Q6" s="21">
        <f t="shared" si="3"/>
        <v>4279</v>
      </c>
      <c r="R6" s="21">
        <f t="shared" si="3"/>
        <v>10603</v>
      </c>
      <c r="S6" s="21">
        <f t="shared" si="3"/>
        <v>300.02999999999997</v>
      </c>
      <c r="T6" s="21">
        <f t="shared" si="3"/>
        <v>35.340000000000003</v>
      </c>
      <c r="U6" s="21">
        <f t="shared" si="3"/>
        <v>8751</v>
      </c>
      <c r="V6" s="21">
        <f t="shared" si="3"/>
        <v>76.75</v>
      </c>
      <c r="W6" s="21">
        <f t="shared" si="3"/>
        <v>114.02</v>
      </c>
      <c r="X6" s="22">
        <f>IF(X7="",NA(),X7)</f>
        <v>119.12</v>
      </c>
      <c r="Y6" s="22">
        <f t="shared" ref="Y6:AG6" si="4">IF(Y7="",NA(),Y7)</f>
        <v>121.45</v>
      </c>
      <c r="Z6" s="22">
        <f t="shared" si="4"/>
        <v>116.26</v>
      </c>
      <c r="AA6" s="22">
        <f t="shared" si="4"/>
        <v>112.92</v>
      </c>
      <c r="AB6" s="22">
        <f t="shared" si="4"/>
        <v>111.48</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468.77</v>
      </c>
      <c r="AU6" s="22">
        <f t="shared" ref="AU6:BC6" si="6">IF(AU7="",NA(),AU7)</f>
        <v>411.13</v>
      </c>
      <c r="AV6" s="22">
        <f t="shared" si="6"/>
        <v>407.31</v>
      </c>
      <c r="AW6" s="22">
        <f t="shared" si="6"/>
        <v>424.39</v>
      </c>
      <c r="AX6" s="22">
        <f t="shared" si="6"/>
        <v>370.25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410.49</v>
      </c>
      <c r="BF6" s="22">
        <f t="shared" ref="BF6:BN6" si="7">IF(BF7="",NA(),BF7)</f>
        <v>440.9</v>
      </c>
      <c r="BG6" s="22">
        <f t="shared" si="7"/>
        <v>436.68</v>
      </c>
      <c r="BH6" s="22">
        <f t="shared" si="7"/>
        <v>455.41</v>
      </c>
      <c r="BI6" s="22">
        <f t="shared" si="7"/>
        <v>448.25</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120.39</v>
      </c>
      <c r="BQ6" s="22">
        <f t="shared" ref="BQ6:BY6" si="8">IF(BQ7="",NA(),BQ7)</f>
        <v>123.68</v>
      </c>
      <c r="BR6" s="22">
        <f t="shared" si="8"/>
        <v>117.01</v>
      </c>
      <c r="BS6" s="22">
        <f t="shared" si="8"/>
        <v>113.21</v>
      </c>
      <c r="BT6" s="22">
        <f t="shared" si="8"/>
        <v>111.15</v>
      </c>
      <c r="BU6" s="22">
        <f t="shared" si="8"/>
        <v>82.78</v>
      </c>
      <c r="BV6" s="22">
        <f t="shared" si="8"/>
        <v>84.82</v>
      </c>
      <c r="BW6" s="22">
        <f t="shared" si="8"/>
        <v>82.29</v>
      </c>
      <c r="BX6" s="22">
        <f t="shared" si="8"/>
        <v>84.16</v>
      </c>
      <c r="BY6" s="22">
        <f t="shared" si="8"/>
        <v>81.45</v>
      </c>
      <c r="BZ6" s="21" t="str">
        <f>IF(BZ7="","",IF(BZ7="-","【-】","【"&amp;SUBSTITUTE(TEXT(BZ7,"#,##0.00"),"-","△")&amp;"】"))</f>
        <v>【97.59】</v>
      </c>
      <c r="CA6" s="22">
        <f>IF(CA7="",NA(),CA7)</f>
        <v>188.87</v>
      </c>
      <c r="CB6" s="22">
        <f t="shared" ref="CB6:CJ6" si="9">IF(CB7="",NA(),CB7)</f>
        <v>182.87</v>
      </c>
      <c r="CC6" s="22">
        <f t="shared" si="9"/>
        <v>196.95</v>
      </c>
      <c r="CD6" s="22">
        <f t="shared" si="9"/>
        <v>202.06</v>
      </c>
      <c r="CE6" s="22">
        <f t="shared" si="9"/>
        <v>209.31</v>
      </c>
      <c r="CF6" s="22">
        <f t="shared" si="9"/>
        <v>225.09</v>
      </c>
      <c r="CG6" s="22">
        <f t="shared" si="9"/>
        <v>224.82</v>
      </c>
      <c r="CH6" s="22">
        <f t="shared" si="9"/>
        <v>230.85</v>
      </c>
      <c r="CI6" s="22">
        <f t="shared" si="9"/>
        <v>230.21</v>
      </c>
      <c r="CJ6" s="22">
        <f t="shared" si="9"/>
        <v>240.31</v>
      </c>
      <c r="CK6" s="21" t="str">
        <f>IF(CK7="","",IF(CK7="-","【-】","【"&amp;SUBSTITUTE(TEXT(CK7,"#,##0.00"),"-","△")&amp;"】"))</f>
        <v>【181.66】</v>
      </c>
      <c r="CL6" s="22">
        <f>IF(CL7="",NA(),CL7)</f>
        <v>52.31</v>
      </c>
      <c r="CM6" s="22">
        <f t="shared" ref="CM6:CU6" si="10">IF(CM7="",NA(),CM7)</f>
        <v>51.41</v>
      </c>
      <c r="CN6" s="22">
        <f t="shared" si="10"/>
        <v>51.2</v>
      </c>
      <c r="CO6" s="22">
        <f t="shared" si="10"/>
        <v>52.22</v>
      </c>
      <c r="CP6" s="22">
        <f t="shared" si="10"/>
        <v>50.35</v>
      </c>
      <c r="CQ6" s="22">
        <f t="shared" si="10"/>
        <v>49.38</v>
      </c>
      <c r="CR6" s="22">
        <f t="shared" si="10"/>
        <v>50.09</v>
      </c>
      <c r="CS6" s="22">
        <f t="shared" si="10"/>
        <v>50.1</v>
      </c>
      <c r="CT6" s="22">
        <f t="shared" si="10"/>
        <v>49.76</v>
      </c>
      <c r="CU6" s="22">
        <f t="shared" si="10"/>
        <v>49.74</v>
      </c>
      <c r="CV6" s="21" t="str">
        <f>IF(CV7="","",IF(CV7="-","【-】","【"&amp;SUBSTITUTE(TEXT(CV7,"#,##0.00"),"-","△")&amp;"】"))</f>
        <v>【60.21】</v>
      </c>
      <c r="CW6" s="22">
        <f>IF(CW7="",NA(),CW7)</f>
        <v>86.11</v>
      </c>
      <c r="CX6" s="22">
        <f t="shared" ref="CX6:DF6" si="11">IF(CX7="",NA(),CX7)</f>
        <v>86.96</v>
      </c>
      <c r="CY6" s="22">
        <f t="shared" si="11"/>
        <v>83.89</v>
      </c>
      <c r="CZ6" s="22">
        <f t="shared" si="11"/>
        <v>82.63</v>
      </c>
      <c r="DA6" s="22">
        <f t="shared" si="11"/>
        <v>84.33</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53.84</v>
      </c>
      <c r="DI6" s="22">
        <f t="shared" ref="DI6:DQ6" si="12">IF(DI7="",NA(),DI7)</f>
        <v>55.17</v>
      </c>
      <c r="DJ6" s="22">
        <f t="shared" si="12"/>
        <v>54.91</v>
      </c>
      <c r="DK6" s="22">
        <f t="shared" si="12"/>
        <v>56.37</v>
      </c>
      <c r="DL6" s="22">
        <f t="shared" si="12"/>
        <v>56</v>
      </c>
      <c r="DM6" s="22">
        <f t="shared" si="12"/>
        <v>47.5</v>
      </c>
      <c r="DN6" s="22">
        <f t="shared" si="12"/>
        <v>48.41</v>
      </c>
      <c r="DO6" s="22">
        <f t="shared" si="12"/>
        <v>50.02</v>
      </c>
      <c r="DP6" s="22">
        <f t="shared" si="12"/>
        <v>51.38</v>
      </c>
      <c r="DQ6" s="22">
        <f t="shared" si="12"/>
        <v>52.3</v>
      </c>
      <c r="DR6" s="21" t="str">
        <f>IF(DR7="","",IF(DR7="-","【-】","【"&amp;SUBSTITUTE(TEXT(DR7,"#,##0.00"),"-","△")&amp;"】"))</f>
        <v>【52.41】</v>
      </c>
      <c r="DS6" s="22">
        <f>IF(DS7="",NA(),DS7)</f>
        <v>20.63</v>
      </c>
      <c r="DT6" s="22">
        <f t="shared" ref="DT6:EB6" si="13">IF(DT7="",NA(),DT7)</f>
        <v>25.09</v>
      </c>
      <c r="DU6" s="22">
        <f t="shared" si="13"/>
        <v>24.42</v>
      </c>
      <c r="DV6" s="22">
        <f t="shared" si="13"/>
        <v>24.97</v>
      </c>
      <c r="DW6" s="22">
        <f t="shared" si="13"/>
        <v>26.17</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0.43</v>
      </c>
      <c r="EE6" s="22">
        <f t="shared" ref="EE6:EM6" si="14">IF(EE7="",NA(),EE7)</f>
        <v>0.17</v>
      </c>
      <c r="EF6" s="22">
        <f t="shared" si="14"/>
        <v>0.57999999999999996</v>
      </c>
      <c r="EG6" s="22">
        <f t="shared" si="14"/>
        <v>0.21</v>
      </c>
      <c r="EH6" s="22">
        <f t="shared" si="14"/>
        <v>0.47</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35246</v>
      </c>
      <c r="D7" s="24">
        <v>46</v>
      </c>
      <c r="E7" s="24">
        <v>1</v>
      </c>
      <c r="F7" s="24">
        <v>0</v>
      </c>
      <c r="G7" s="24">
        <v>1</v>
      </c>
      <c r="H7" s="24" t="s">
        <v>92</v>
      </c>
      <c r="I7" s="24" t="s">
        <v>93</v>
      </c>
      <c r="J7" s="24" t="s">
        <v>94</v>
      </c>
      <c r="K7" s="24" t="s">
        <v>95</v>
      </c>
      <c r="L7" s="24" t="s">
        <v>96</v>
      </c>
      <c r="M7" s="24" t="s">
        <v>97</v>
      </c>
      <c r="N7" s="25" t="s">
        <v>98</v>
      </c>
      <c r="O7" s="25">
        <v>73.92</v>
      </c>
      <c r="P7" s="25">
        <v>83.37</v>
      </c>
      <c r="Q7" s="25">
        <v>4279</v>
      </c>
      <c r="R7" s="25">
        <v>10603</v>
      </c>
      <c r="S7" s="25">
        <v>300.02999999999997</v>
      </c>
      <c r="T7" s="25">
        <v>35.340000000000003</v>
      </c>
      <c r="U7" s="25">
        <v>8751</v>
      </c>
      <c r="V7" s="25">
        <v>76.75</v>
      </c>
      <c r="W7" s="25">
        <v>114.02</v>
      </c>
      <c r="X7" s="25">
        <v>119.12</v>
      </c>
      <c r="Y7" s="25">
        <v>121.45</v>
      </c>
      <c r="Z7" s="25">
        <v>116.26</v>
      </c>
      <c r="AA7" s="25">
        <v>112.92</v>
      </c>
      <c r="AB7" s="25">
        <v>111.48</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468.77</v>
      </c>
      <c r="AU7" s="25">
        <v>411.13</v>
      </c>
      <c r="AV7" s="25">
        <v>407.31</v>
      </c>
      <c r="AW7" s="25">
        <v>424.39</v>
      </c>
      <c r="AX7" s="25">
        <v>370.25</v>
      </c>
      <c r="AY7" s="25">
        <v>305.08</v>
      </c>
      <c r="AZ7" s="25">
        <v>305.33999999999997</v>
      </c>
      <c r="BA7" s="25">
        <v>310.01</v>
      </c>
      <c r="BB7" s="25">
        <v>311.12</v>
      </c>
      <c r="BC7" s="25">
        <v>293.51</v>
      </c>
      <c r="BD7" s="25">
        <v>239.69</v>
      </c>
      <c r="BE7" s="25">
        <v>410.49</v>
      </c>
      <c r="BF7" s="25">
        <v>440.9</v>
      </c>
      <c r="BG7" s="25">
        <v>436.68</v>
      </c>
      <c r="BH7" s="25">
        <v>455.41</v>
      </c>
      <c r="BI7" s="25">
        <v>448.25</v>
      </c>
      <c r="BJ7" s="25">
        <v>585.59</v>
      </c>
      <c r="BK7" s="25">
        <v>561.34</v>
      </c>
      <c r="BL7" s="25">
        <v>538.33000000000004</v>
      </c>
      <c r="BM7" s="25">
        <v>515.14</v>
      </c>
      <c r="BN7" s="25">
        <v>498.34</v>
      </c>
      <c r="BO7" s="25">
        <v>264.86</v>
      </c>
      <c r="BP7" s="25">
        <v>120.39</v>
      </c>
      <c r="BQ7" s="25">
        <v>123.68</v>
      </c>
      <c r="BR7" s="25">
        <v>117.01</v>
      </c>
      <c r="BS7" s="25">
        <v>113.21</v>
      </c>
      <c r="BT7" s="25">
        <v>111.15</v>
      </c>
      <c r="BU7" s="25">
        <v>82.78</v>
      </c>
      <c r="BV7" s="25">
        <v>84.82</v>
      </c>
      <c r="BW7" s="25">
        <v>82.29</v>
      </c>
      <c r="BX7" s="25">
        <v>84.16</v>
      </c>
      <c r="BY7" s="25">
        <v>81.45</v>
      </c>
      <c r="BZ7" s="25">
        <v>97.59</v>
      </c>
      <c r="CA7" s="25">
        <v>188.87</v>
      </c>
      <c r="CB7" s="25">
        <v>182.87</v>
      </c>
      <c r="CC7" s="25">
        <v>196.95</v>
      </c>
      <c r="CD7" s="25">
        <v>202.06</v>
      </c>
      <c r="CE7" s="25">
        <v>209.31</v>
      </c>
      <c r="CF7" s="25">
        <v>225.09</v>
      </c>
      <c r="CG7" s="25">
        <v>224.82</v>
      </c>
      <c r="CH7" s="25">
        <v>230.85</v>
      </c>
      <c r="CI7" s="25">
        <v>230.21</v>
      </c>
      <c r="CJ7" s="25">
        <v>240.31</v>
      </c>
      <c r="CK7" s="25">
        <v>181.66</v>
      </c>
      <c r="CL7" s="25">
        <v>52.31</v>
      </c>
      <c r="CM7" s="25">
        <v>51.41</v>
      </c>
      <c r="CN7" s="25">
        <v>51.2</v>
      </c>
      <c r="CO7" s="25">
        <v>52.22</v>
      </c>
      <c r="CP7" s="25">
        <v>50.35</v>
      </c>
      <c r="CQ7" s="25">
        <v>49.38</v>
      </c>
      <c r="CR7" s="25">
        <v>50.09</v>
      </c>
      <c r="CS7" s="25">
        <v>50.1</v>
      </c>
      <c r="CT7" s="25">
        <v>49.76</v>
      </c>
      <c r="CU7" s="25">
        <v>49.74</v>
      </c>
      <c r="CV7" s="25">
        <v>60.21</v>
      </c>
      <c r="CW7" s="25">
        <v>86.11</v>
      </c>
      <c r="CX7" s="25">
        <v>86.96</v>
      </c>
      <c r="CY7" s="25">
        <v>83.89</v>
      </c>
      <c r="CZ7" s="25">
        <v>82.63</v>
      </c>
      <c r="DA7" s="25">
        <v>84.33</v>
      </c>
      <c r="DB7" s="25">
        <v>78.010000000000005</v>
      </c>
      <c r="DC7" s="25">
        <v>77.599999999999994</v>
      </c>
      <c r="DD7" s="25">
        <v>77.3</v>
      </c>
      <c r="DE7" s="25">
        <v>76.64</v>
      </c>
      <c r="DF7" s="25">
        <v>75.37</v>
      </c>
      <c r="DG7" s="25">
        <v>89.21</v>
      </c>
      <c r="DH7" s="25">
        <v>53.84</v>
      </c>
      <c r="DI7" s="25">
        <v>55.17</v>
      </c>
      <c r="DJ7" s="25">
        <v>54.91</v>
      </c>
      <c r="DK7" s="25">
        <v>56.37</v>
      </c>
      <c r="DL7" s="25">
        <v>56</v>
      </c>
      <c r="DM7" s="25">
        <v>47.5</v>
      </c>
      <c r="DN7" s="25">
        <v>48.41</v>
      </c>
      <c r="DO7" s="25">
        <v>50.02</v>
      </c>
      <c r="DP7" s="25">
        <v>51.38</v>
      </c>
      <c r="DQ7" s="25">
        <v>52.3</v>
      </c>
      <c r="DR7" s="25">
        <v>52.41</v>
      </c>
      <c r="DS7" s="25">
        <v>20.63</v>
      </c>
      <c r="DT7" s="25">
        <v>25.09</v>
      </c>
      <c r="DU7" s="25">
        <v>24.42</v>
      </c>
      <c r="DV7" s="25">
        <v>24.97</v>
      </c>
      <c r="DW7" s="25">
        <v>26.17</v>
      </c>
      <c r="DX7" s="25">
        <v>17.399999999999999</v>
      </c>
      <c r="DY7" s="25">
        <v>18.64</v>
      </c>
      <c r="DZ7" s="25">
        <v>19.510000000000002</v>
      </c>
      <c r="EA7" s="25">
        <v>21.6</v>
      </c>
      <c r="EB7" s="25">
        <v>23.36</v>
      </c>
      <c r="EC7" s="25">
        <v>26.78</v>
      </c>
      <c r="ED7" s="25">
        <v>0.43</v>
      </c>
      <c r="EE7" s="25">
        <v>0.17</v>
      </c>
      <c r="EF7" s="25">
        <v>0.57999999999999996</v>
      </c>
      <c r="EG7" s="25">
        <v>0.21</v>
      </c>
      <c r="EH7" s="25">
        <v>0.47</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2026-02-24T00:21:09Z</cp:lastPrinted>
  <dcterms:created xsi:type="dcterms:W3CDTF">2025-12-12T09:11:14Z</dcterms:created>
  <dcterms:modified xsi:type="dcterms:W3CDTF">2026-03-06T06:43:41Z</dcterms:modified>
  <cp:category/>
</cp:coreProperties>
</file>